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380" activeTab="2"/>
  </bookViews>
  <sheets>
    <sheet name="3" sheetId="14" r:id="rId1"/>
    <sheet name="4" sheetId="7" r:id="rId2"/>
    <sheet name="5" sheetId="10" r:id="rId3"/>
    <sheet name="6" sheetId="9" r:id="rId4"/>
  </sheets>
  <definedNames>
    <definedName name="_xlnm.Print_Titles" localSheetId="0">'3'!$8:$9</definedName>
    <definedName name="_xlnm.Print_Titles" localSheetId="1">'4'!$8:$9</definedName>
    <definedName name="_xlnm.Print_Titles" localSheetId="2">'5'!$11:$12</definedName>
    <definedName name="_xlnm.Print_Titles" localSheetId="3">'6'!$8:$9</definedName>
    <definedName name="_xlnm.Print_Area" localSheetId="0">'3'!$A$1:$O$12</definedName>
    <definedName name="_xlnm.Print_Area" localSheetId="1">'4'!$A$1:$R$96</definedName>
    <definedName name="_xlnm.Print_Area" localSheetId="2">'5'!$A$1:$V$165</definedName>
    <definedName name="_xlnm.Print_Area" localSheetId="3">'6'!$A$1:$O$131</definedName>
  </definedNames>
  <calcPr calcId="144525"/>
</workbook>
</file>

<file path=xl/calcChain.xml><?xml version="1.0" encoding="utf-8"?>
<calcChain xmlns="http://schemas.openxmlformats.org/spreadsheetml/2006/main">
  <c r="K99" i="9" l="1"/>
  <c r="K100" i="9"/>
  <c r="K85" i="9" l="1"/>
  <c r="K87" i="9"/>
  <c r="K92" i="9"/>
  <c r="S75" i="10" l="1"/>
  <c r="L61" i="9" l="1"/>
  <c r="L64" i="9"/>
  <c r="O36" i="10" l="1"/>
  <c r="K37" i="9"/>
  <c r="K25" i="9"/>
  <c r="U139" i="10" l="1"/>
  <c r="V139" i="10"/>
  <c r="R127" i="10" l="1"/>
  <c r="N109" i="10"/>
  <c r="O109" i="10"/>
  <c r="P109" i="10"/>
  <c r="Q109" i="10"/>
  <c r="R109" i="10"/>
  <c r="S109" i="10"/>
  <c r="T109" i="10"/>
  <c r="U109" i="10"/>
  <c r="V109" i="10"/>
  <c r="M109" i="10"/>
  <c r="R157" i="10"/>
  <c r="R135" i="10"/>
  <c r="R122" i="10"/>
  <c r="K64" i="9" l="1"/>
  <c r="P71" i="10" l="1"/>
  <c r="I44" i="9" l="1"/>
  <c r="J44" i="9"/>
  <c r="K44" i="9" l="1"/>
  <c r="J32" i="9"/>
  <c r="N30" i="10" l="1"/>
  <c r="O30" i="10"/>
  <c r="P30" i="10"/>
  <c r="Q30" i="10"/>
  <c r="R30" i="10"/>
  <c r="S30" i="10"/>
  <c r="T30" i="10"/>
  <c r="U30" i="10"/>
  <c r="V30" i="10"/>
  <c r="M30" i="10"/>
  <c r="K68" i="9" l="1"/>
  <c r="K128" i="9"/>
  <c r="K61" i="9" l="1"/>
  <c r="K20" i="9" l="1"/>
  <c r="M115" i="10" l="1"/>
  <c r="J67" i="9" l="1"/>
  <c r="J66" i="9"/>
  <c r="J68" i="9"/>
  <c r="J63" i="9"/>
  <c r="J37" i="9"/>
  <c r="J61" i="9" l="1"/>
  <c r="S98" i="10"/>
  <c r="T98" i="10"/>
  <c r="U98" i="10"/>
  <c r="V98" i="10"/>
  <c r="R98" i="10"/>
  <c r="Q98" i="10"/>
  <c r="Q111" i="10"/>
  <c r="S111" i="10" l="1"/>
  <c r="T111" i="10"/>
  <c r="U111" i="10"/>
  <c r="V111" i="10"/>
  <c r="R111" i="10"/>
  <c r="P111" i="10"/>
  <c r="O111" i="10"/>
  <c r="N111" i="10"/>
  <c r="M111" i="10"/>
  <c r="R106" i="10"/>
  <c r="S106" i="10"/>
  <c r="T106" i="10"/>
  <c r="U106" i="10"/>
  <c r="V106" i="10"/>
  <c r="Q106" i="10"/>
  <c r="S121" i="10" l="1"/>
  <c r="T121" i="10"/>
  <c r="U121" i="10"/>
  <c r="V121" i="10"/>
  <c r="R121" i="10"/>
  <c r="S120" i="10"/>
  <c r="T120" i="10"/>
  <c r="U120" i="10"/>
  <c r="V120" i="10"/>
  <c r="R120" i="10"/>
  <c r="S119" i="10"/>
  <c r="T119" i="10"/>
  <c r="U119" i="10"/>
  <c r="V119" i="10"/>
  <c r="R119" i="10"/>
  <c r="R118" i="10"/>
  <c r="S118" i="10"/>
  <c r="T118" i="10"/>
  <c r="U118" i="10"/>
  <c r="V118" i="10"/>
  <c r="Q118" i="10"/>
  <c r="R117" i="10"/>
  <c r="S117" i="10"/>
  <c r="T117" i="10"/>
  <c r="U117" i="10"/>
  <c r="V117" i="10"/>
  <c r="Q117" i="10"/>
  <c r="O116" i="10"/>
  <c r="O115" i="10" s="1"/>
  <c r="P116" i="10"/>
  <c r="P115" i="10" s="1"/>
  <c r="Q116" i="10"/>
  <c r="R116" i="10"/>
  <c r="S116" i="10"/>
  <c r="T116" i="10"/>
  <c r="U116" i="10"/>
  <c r="V116" i="10"/>
  <c r="N116" i="10"/>
  <c r="N115" i="10" s="1"/>
  <c r="Q115" i="10" l="1"/>
  <c r="L23" i="9"/>
  <c r="M23" i="9"/>
  <c r="N23" i="9"/>
  <c r="O23" i="9"/>
  <c r="K23" i="9"/>
  <c r="E131" i="9" l="1"/>
  <c r="E130" i="9"/>
  <c r="E129" i="9"/>
  <c r="E128" i="9"/>
  <c r="E127" i="9"/>
  <c r="E126" i="9"/>
  <c r="E125" i="9"/>
  <c r="E124" i="9"/>
  <c r="J121" i="9"/>
  <c r="J120" i="9" s="1"/>
  <c r="I121" i="9"/>
  <c r="E122" i="9"/>
  <c r="G121" i="9"/>
  <c r="F121" i="9"/>
  <c r="F120" i="9" s="1"/>
  <c r="I120" i="9"/>
  <c r="M146" i="10"/>
  <c r="N146" i="10"/>
  <c r="O146" i="10"/>
  <c r="P146" i="10"/>
  <c r="Q146" i="10"/>
  <c r="N157" i="10"/>
  <c r="O157" i="10"/>
  <c r="P157" i="10"/>
  <c r="Q157" i="10"/>
  <c r="S157" i="10"/>
  <c r="T157" i="10"/>
  <c r="U157" i="10"/>
  <c r="V157" i="10"/>
  <c r="M157" i="10"/>
  <c r="P143" i="10" l="1"/>
  <c r="O143" i="10"/>
  <c r="O142" i="10" s="1"/>
  <c r="N143" i="10"/>
  <c r="N142" i="10" s="1"/>
  <c r="Q143" i="10"/>
  <c r="Q142" i="10" s="1"/>
  <c r="M143" i="10"/>
  <c r="M142" i="10" s="1"/>
  <c r="G120" i="9"/>
  <c r="H121" i="9"/>
  <c r="H120" i="9" s="1"/>
  <c r="S156" i="10"/>
  <c r="T156" i="10"/>
  <c r="U156" i="10"/>
  <c r="V156" i="10"/>
  <c r="R156" i="10"/>
  <c r="S155" i="10"/>
  <c r="T155" i="10"/>
  <c r="U155" i="10"/>
  <c r="V155" i="10"/>
  <c r="R155" i="10"/>
  <c r="S154" i="10"/>
  <c r="T154" i="10"/>
  <c r="U154" i="10"/>
  <c r="V154" i="10"/>
  <c r="R154" i="10"/>
  <c r="S153" i="10"/>
  <c r="T153" i="10"/>
  <c r="U153" i="10"/>
  <c r="V153" i="10"/>
  <c r="R153" i="10"/>
  <c r="S152" i="10"/>
  <c r="T152" i="10"/>
  <c r="U152" i="10"/>
  <c r="V152" i="10"/>
  <c r="R152" i="10"/>
  <c r="S151" i="10"/>
  <c r="T151" i="10"/>
  <c r="U151" i="10"/>
  <c r="V151" i="10"/>
  <c r="R151" i="10"/>
  <c r="S150" i="10"/>
  <c r="T150" i="10"/>
  <c r="U150" i="10"/>
  <c r="V150" i="10"/>
  <c r="R150" i="10"/>
  <c r="S149" i="10"/>
  <c r="T149" i="10"/>
  <c r="U149" i="10"/>
  <c r="V149" i="10"/>
  <c r="R149" i="10"/>
  <c r="S148" i="10"/>
  <c r="T148" i="10"/>
  <c r="U148" i="10"/>
  <c r="V148" i="10"/>
  <c r="R148" i="10"/>
  <c r="S147" i="10"/>
  <c r="T147" i="10"/>
  <c r="U147" i="10"/>
  <c r="V147" i="10"/>
  <c r="R147" i="10"/>
  <c r="P142" i="10"/>
  <c r="U146" i="10" l="1"/>
  <c r="U143" i="10" s="1"/>
  <c r="T146" i="10"/>
  <c r="T143" i="10" s="1"/>
  <c r="R146" i="10"/>
  <c r="R143" i="10" s="1"/>
  <c r="K123" i="9" s="1"/>
  <c r="K121" i="9" s="1"/>
  <c r="S146" i="10"/>
  <c r="S143" i="10" s="1"/>
  <c r="V146" i="10"/>
  <c r="V143" i="10" s="1"/>
  <c r="M23" i="10"/>
  <c r="M44" i="10"/>
  <c r="M54" i="10"/>
  <c r="M67" i="10"/>
  <c r="M71" i="10"/>
  <c r="N71" i="10"/>
  <c r="O71" i="10"/>
  <c r="M85" i="10"/>
  <c r="M91" i="10"/>
  <c r="M94" i="10"/>
  <c r="S140" i="10"/>
  <c r="T140" i="10"/>
  <c r="U140" i="10"/>
  <c r="V140" i="10"/>
  <c r="S135" i="10"/>
  <c r="T135" i="10"/>
  <c r="U135" i="10"/>
  <c r="V135" i="10"/>
  <c r="S133" i="10"/>
  <c r="T133" i="10"/>
  <c r="U133" i="10"/>
  <c r="V133" i="10"/>
  <c r="S127" i="10"/>
  <c r="T127" i="10"/>
  <c r="U127" i="10"/>
  <c r="V127" i="10"/>
  <c r="S122" i="10"/>
  <c r="T122" i="10"/>
  <c r="U122" i="10"/>
  <c r="V122" i="10"/>
  <c r="S71" i="10"/>
  <c r="T71" i="10"/>
  <c r="U71" i="10"/>
  <c r="V71" i="10"/>
  <c r="S70" i="10"/>
  <c r="T70" i="10"/>
  <c r="U70" i="10"/>
  <c r="V70" i="10"/>
  <c r="S69" i="10"/>
  <c r="T69" i="10"/>
  <c r="U69" i="10"/>
  <c r="V69" i="10"/>
  <c r="S68" i="10"/>
  <c r="T68" i="10"/>
  <c r="U68" i="10"/>
  <c r="V68" i="10"/>
  <c r="S53" i="10"/>
  <c r="T53" i="10"/>
  <c r="U53" i="10"/>
  <c r="S52" i="10"/>
  <c r="T52" i="10"/>
  <c r="U52" i="10"/>
  <c r="V52" i="10"/>
  <c r="S51" i="10"/>
  <c r="T51" i="10"/>
  <c r="U51" i="10"/>
  <c r="V51" i="10"/>
  <c r="S50" i="10"/>
  <c r="T50" i="10"/>
  <c r="U50" i="10"/>
  <c r="V50" i="10"/>
  <c r="S49" i="10"/>
  <c r="T49" i="10"/>
  <c r="U49" i="10"/>
  <c r="V49" i="10"/>
  <c r="S29" i="10"/>
  <c r="T29" i="10"/>
  <c r="U29" i="10"/>
  <c r="V29" i="10"/>
  <c r="S28" i="10"/>
  <c r="T28" i="10"/>
  <c r="U28" i="10"/>
  <c r="V28" i="10"/>
  <c r="S27" i="10"/>
  <c r="T27" i="10"/>
  <c r="U27" i="10"/>
  <c r="V27" i="10"/>
  <c r="S26" i="10"/>
  <c r="T26" i="10"/>
  <c r="U26" i="10"/>
  <c r="V26" i="10"/>
  <c r="S25" i="10"/>
  <c r="T25" i="10"/>
  <c r="U25" i="10"/>
  <c r="V25" i="10"/>
  <c r="S24" i="10"/>
  <c r="T24" i="10"/>
  <c r="U24" i="10"/>
  <c r="V24" i="10"/>
  <c r="N98" i="10"/>
  <c r="O98" i="10"/>
  <c r="P98" i="10"/>
  <c r="M98" i="10"/>
  <c r="M106" i="10"/>
  <c r="N106" i="10"/>
  <c r="O106" i="10"/>
  <c r="P106" i="10"/>
  <c r="N123" i="9" l="1"/>
  <c r="N121" i="9" s="1"/>
  <c r="N120" i="9" s="1"/>
  <c r="U142" i="10"/>
  <c r="L123" i="9"/>
  <c r="L121" i="9" s="1"/>
  <c r="L120" i="9" s="1"/>
  <c r="S142" i="10"/>
  <c r="R142" i="10"/>
  <c r="O123" i="9"/>
  <c r="O121" i="9" s="1"/>
  <c r="O120" i="9" s="1"/>
  <c r="V142" i="10"/>
  <c r="M123" i="9"/>
  <c r="M121" i="9" s="1"/>
  <c r="M120" i="9" s="1"/>
  <c r="T142" i="10"/>
  <c r="E123" i="9" l="1"/>
  <c r="K120" i="9" l="1"/>
  <c r="E120" i="9" s="1"/>
  <c r="E121" i="9"/>
  <c r="M61" i="9" l="1"/>
  <c r="L37" i="9"/>
  <c r="M37" i="9"/>
  <c r="N37" i="9"/>
  <c r="L18" i="9"/>
  <c r="M18" i="9"/>
  <c r="N18" i="9"/>
  <c r="L22" i="9"/>
  <c r="M22" i="9"/>
  <c r="N22" i="9"/>
  <c r="L21" i="9"/>
  <c r="M21" i="9"/>
  <c r="N21" i="9"/>
  <c r="L20" i="9"/>
  <c r="M20" i="9"/>
  <c r="N20" i="9"/>
  <c r="L17" i="9"/>
  <c r="M17" i="9"/>
  <c r="N17" i="9"/>
  <c r="L16" i="9"/>
  <c r="M16" i="9"/>
  <c r="N16" i="9"/>
  <c r="S139" i="10"/>
  <c r="L111" i="9" s="1"/>
  <c r="L109" i="9" s="1"/>
  <c r="L108" i="9" s="1"/>
  <c r="T139" i="10"/>
  <c r="M111" i="9" s="1"/>
  <c r="M109" i="9" s="1"/>
  <c r="M108" i="9" s="1"/>
  <c r="U138" i="10"/>
  <c r="S132" i="10"/>
  <c r="S131" i="10" s="1"/>
  <c r="T132" i="10"/>
  <c r="M99" i="9" s="1"/>
  <c r="M97" i="9" s="1"/>
  <c r="M96" i="9" s="1"/>
  <c r="U132" i="10"/>
  <c r="U131" i="10" s="1"/>
  <c r="S126" i="10"/>
  <c r="S125" i="10" s="1"/>
  <c r="T126" i="10"/>
  <c r="T125" i="10" s="1"/>
  <c r="U126" i="10"/>
  <c r="U125" i="10" s="1"/>
  <c r="S94" i="10"/>
  <c r="T94" i="10"/>
  <c r="U94" i="10"/>
  <c r="S91" i="10"/>
  <c r="T91" i="10"/>
  <c r="U91" i="10"/>
  <c r="S85" i="10"/>
  <c r="T85" i="10"/>
  <c r="U85" i="10"/>
  <c r="S67" i="10"/>
  <c r="S64" i="10" s="1"/>
  <c r="S63" i="10" s="1"/>
  <c r="L55" i="9" s="1"/>
  <c r="L48" i="9" s="1"/>
  <c r="T67" i="10"/>
  <c r="T64" i="10" s="1"/>
  <c r="T63" i="10" s="1"/>
  <c r="M55" i="9" s="1"/>
  <c r="M49" i="9" s="1"/>
  <c r="U67" i="10"/>
  <c r="U64" i="10" s="1"/>
  <c r="U63" i="10" s="1"/>
  <c r="N55" i="9" s="1"/>
  <c r="N49" i="9" s="1"/>
  <c r="S54" i="10"/>
  <c r="T54" i="10"/>
  <c r="U54" i="10"/>
  <c r="S44" i="10"/>
  <c r="T44" i="10"/>
  <c r="U44" i="10"/>
  <c r="S23" i="10"/>
  <c r="S17" i="10" s="1"/>
  <c r="T23" i="10"/>
  <c r="T17" i="10" s="1"/>
  <c r="U23" i="10"/>
  <c r="U17" i="10" s="1"/>
  <c r="M27" i="9" l="1"/>
  <c r="M24" i="9"/>
  <c r="L27" i="9"/>
  <c r="L24" i="9"/>
  <c r="N27" i="9"/>
  <c r="T75" i="10"/>
  <c r="T74" i="10" s="1"/>
  <c r="S74" i="10"/>
  <c r="U75" i="10"/>
  <c r="U74" i="10" s="1"/>
  <c r="N24" i="9"/>
  <c r="T36" i="10"/>
  <c r="T35" i="10" s="1"/>
  <c r="S36" i="10"/>
  <c r="S35" i="10" s="1"/>
  <c r="T138" i="10"/>
  <c r="M87" i="9"/>
  <c r="M85" i="9" s="1"/>
  <c r="M84" i="9" s="1"/>
  <c r="S138" i="10"/>
  <c r="L87" i="9"/>
  <c r="L85" i="9" s="1"/>
  <c r="L84" i="9" s="1"/>
  <c r="L99" i="9"/>
  <c r="L97" i="9" s="1"/>
  <c r="L96" i="9" s="1"/>
  <c r="N111" i="9"/>
  <c r="N109" i="9" s="1"/>
  <c r="N108" i="9" s="1"/>
  <c r="N99" i="9"/>
  <c r="N97" i="9" s="1"/>
  <c r="N96" i="9" s="1"/>
  <c r="T131" i="10"/>
  <c r="N87" i="9"/>
  <c r="N85" i="9" s="1"/>
  <c r="N84" i="9" s="1"/>
  <c r="M48" i="9"/>
  <c r="N48" i="9"/>
  <c r="N61" i="9"/>
  <c r="L49" i="9"/>
  <c r="U36" i="10"/>
  <c r="J100" i="9"/>
  <c r="J99" i="9"/>
  <c r="J92" i="9"/>
  <c r="J87" i="9"/>
  <c r="N60" i="9" l="1"/>
  <c r="M60" i="9"/>
  <c r="L60" i="9"/>
  <c r="M36" i="9"/>
  <c r="T16" i="10"/>
  <c r="L36" i="9"/>
  <c r="U16" i="10"/>
  <c r="S16" i="10"/>
  <c r="U35" i="10"/>
  <c r="N36" i="9"/>
  <c r="J85" i="9"/>
  <c r="Q122" i="10"/>
  <c r="P122" i="10"/>
  <c r="O122" i="10"/>
  <c r="N122" i="10"/>
  <c r="Q127" i="10"/>
  <c r="E110" i="9" l="1"/>
  <c r="E112" i="9"/>
  <c r="E113" i="9"/>
  <c r="E114" i="9"/>
  <c r="E115" i="9"/>
  <c r="E116" i="9"/>
  <c r="E117" i="9"/>
  <c r="E118" i="9"/>
  <c r="E119" i="9"/>
  <c r="E98" i="9"/>
  <c r="E101" i="9"/>
  <c r="E102" i="9"/>
  <c r="E103" i="9"/>
  <c r="E104" i="9"/>
  <c r="E105" i="9"/>
  <c r="E106" i="9"/>
  <c r="E107" i="9"/>
  <c r="E86" i="9"/>
  <c r="E88" i="9"/>
  <c r="E89" i="9"/>
  <c r="E90" i="9"/>
  <c r="E91" i="9"/>
  <c r="E92" i="9"/>
  <c r="E93" i="9"/>
  <c r="E94" i="9"/>
  <c r="E95" i="9"/>
  <c r="E76" i="9"/>
  <c r="E77" i="9"/>
  <c r="E78" i="9"/>
  <c r="E79" i="9"/>
  <c r="E80" i="9"/>
  <c r="E81" i="9"/>
  <c r="E82" i="9"/>
  <c r="E83" i="9"/>
  <c r="E62" i="9"/>
  <c r="E64" i="9"/>
  <c r="E65" i="9"/>
  <c r="E69" i="9"/>
  <c r="E70" i="9"/>
  <c r="E71" i="9"/>
  <c r="E50" i="9"/>
  <c r="E51" i="9"/>
  <c r="E52" i="9"/>
  <c r="E53" i="9"/>
  <c r="E54" i="9"/>
  <c r="E56" i="9"/>
  <c r="E57" i="9"/>
  <c r="E58" i="9"/>
  <c r="E59" i="9"/>
  <c r="E38" i="9"/>
  <c r="E39" i="9"/>
  <c r="E40" i="9"/>
  <c r="E41" i="9"/>
  <c r="E45" i="9"/>
  <c r="E46" i="9"/>
  <c r="E47" i="9"/>
  <c r="E26" i="9"/>
  <c r="E28" i="9"/>
  <c r="E29" i="9"/>
  <c r="E33" i="9"/>
  <c r="E34" i="9"/>
  <c r="E35" i="9"/>
  <c r="V126" i="10" l="1"/>
  <c r="V94" i="10"/>
  <c r="V54" i="10"/>
  <c r="V48" i="10"/>
  <c r="V47" i="10"/>
  <c r="V46" i="10"/>
  <c r="V45" i="10"/>
  <c r="O37" i="9"/>
  <c r="O18" i="9"/>
  <c r="O22" i="9"/>
  <c r="O21" i="9"/>
  <c r="O20" i="9"/>
  <c r="O17" i="9"/>
  <c r="O16" i="9"/>
  <c r="V132" i="10" l="1"/>
  <c r="V131" i="10" s="1"/>
  <c r="V23" i="10"/>
  <c r="V17" i="10" s="1"/>
  <c r="V67" i="10"/>
  <c r="V64" i="10" s="1"/>
  <c r="V63" i="10" s="1"/>
  <c r="O55" i="9" s="1"/>
  <c r="O87" i="9"/>
  <c r="O85" i="9" s="1"/>
  <c r="O84" i="9" s="1"/>
  <c r="V125" i="10"/>
  <c r="O127" i="10"/>
  <c r="P127" i="10"/>
  <c r="N127" i="10"/>
  <c r="O27" i="9" l="1"/>
  <c r="O24" i="9"/>
  <c r="O99" i="9"/>
  <c r="O97" i="9" s="1"/>
  <c r="O96" i="9" s="1"/>
  <c r="O48" i="9"/>
  <c r="O49" i="9"/>
  <c r="V16" i="10" l="1"/>
  <c r="I63" i="9" l="1"/>
  <c r="Q119" i="10" l="1"/>
  <c r="Q120" i="10"/>
  <c r="Q121" i="10"/>
  <c r="S115" i="10" l="1"/>
  <c r="S114" i="10" s="1"/>
  <c r="Q114" i="10"/>
  <c r="F61" i="9"/>
  <c r="U115" i="10" l="1"/>
  <c r="U114" i="10" s="1"/>
  <c r="V115" i="10"/>
  <c r="V114" i="10" s="1"/>
  <c r="V113" i="10" s="1"/>
  <c r="T115" i="10"/>
  <c r="T114" i="10" s="1"/>
  <c r="S113" i="10"/>
  <c r="L75" i="9"/>
  <c r="L15" i="9" s="1"/>
  <c r="E67" i="9"/>
  <c r="G61" i="9"/>
  <c r="G20" i="9"/>
  <c r="H20" i="9"/>
  <c r="J20" i="9"/>
  <c r="F20" i="9"/>
  <c r="I99" i="9"/>
  <c r="E68" i="9"/>
  <c r="I66" i="9"/>
  <c r="E66" i="9" s="1"/>
  <c r="E44" i="9"/>
  <c r="E32" i="9"/>
  <c r="O75" i="9" l="1"/>
  <c r="S15" i="10"/>
  <c r="S14" i="10" s="1"/>
  <c r="M75" i="9"/>
  <c r="M15" i="9" s="1"/>
  <c r="T113" i="10"/>
  <c r="L73" i="9"/>
  <c r="L72" i="9" s="1"/>
  <c r="U113" i="10"/>
  <c r="N75" i="9"/>
  <c r="N15" i="9" s="1"/>
  <c r="I61" i="9"/>
  <c r="I20" i="9"/>
  <c r="E20" i="9" s="1"/>
  <c r="I37" i="9"/>
  <c r="R94" i="10"/>
  <c r="Q94" i="10"/>
  <c r="Q71" i="10"/>
  <c r="R71" i="10"/>
  <c r="Q50" i="10"/>
  <c r="Q25" i="10"/>
  <c r="V53" i="10"/>
  <c r="O73" i="9" l="1"/>
  <c r="O72" i="9" s="1"/>
  <c r="U15" i="10"/>
  <c r="U14" i="10" s="1"/>
  <c r="T15" i="10"/>
  <c r="T14" i="10" s="1"/>
  <c r="N73" i="9"/>
  <c r="N72" i="9" s="1"/>
  <c r="M73" i="9"/>
  <c r="M72" i="9" s="1"/>
  <c r="R50" i="10"/>
  <c r="V44" i="10"/>
  <c r="V36" i="10" s="1"/>
  <c r="V35" i="10" s="1"/>
  <c r="Q54" i="10"/>
  <c r="R54" i="10"/>
  <c r="P54" i="10"/>
  <c r="O36" i="9" l="1"/>
  <c r="P133" i="10"/>
  <c r="R70" i="10" l="1"/>
  <c r="Q70" i="10"/>
  <c r="O94" i="10"/>
  <c r="P94" i="10"/>
  <c r="N94" i="10"/>
  <c r="N69" i="10" l="1"/>
  <c r="O69" i="10"/>
  <c r="P69" i="10"/>
  <c r="P70" i="10"/>
  <c r="O70" i="10"/>
  <c r="N70" i="10"/>
  <c r="R69" i="10"/>
  <c r="Q69" i="10" l="1"/>
  <c r="H99" i="9" l="1"/>
  <c r="H100" i="9"/>
  <c r="E42" i="9"/>
  <c r="O53" i="10" l="1"/>
  <c r="O52" i="10"/>
  <c r="O51" i="10"/>
  <c r="O49" i="10"/>
  <c r="O133" i="10"/>
  <c r="O85" i="10"/>
  <c r="P119" i="10"/>
  <c r="P25" i="10"/>
  <c r="E30" i="9" l="1"/>
  <c r="P52" i="10"/>
  <c r="P51" i="10"/>
  <c r="P49" i="10"/>
  <c r="N49" i="10"/>
  <c r="Q51" i="10" l="1"/>
  <c r="R51" i="10"/>
  <c r="Q49" i="10"/>
  <c r="R49" i="10"/>
  <c r="Q52" i="10"/>
  <c r="R52" i="10"/>
  <c r="O140" i="10"/>
  <c r="O139" i="10" s="1"/>
  <c r="O119" i="10"/>
  <c r="N119" i="10"/>
  <c r="N114" i="10" s="1"/>
  <c r="O29" i="10"/>
  <c r="O28" i="10"/>
  <c r="O27" i="10"/>
  <c r="O26" i="10"/>
  <c r="O25" i="10"/>
  <c r="O24" i="10"/>
  <c r="O48" i="10"/>
  <c r="O47" i="10"/>
  <c r="O46" i="10"/>
  <c r="O45" i="10"/>
  <c r="O135" i="10"/>
  <c r="O132" i="10" s="1"/>
  <c r="O131" i="10" s="1"/>
  <c r="P135" i="10"/>
  <c r="I100" i="9" s="1"/>
  <c r="E100" i="9" s="1"/>
  <c r="Q135" i="10"/>
  <c r="N135" i="10"/>
  <c r="G37" i="9"/>
  <c r="I18" i="9"/>
  <c r="G18" i="9"/>
  <c r="N54" i="10"/>
  <c r="O54" i="10"/>
  <c r="N24" i="10"/>
  <c r="N133" i="10"/>
  <c r="H23" i="9"/>
  <c r="I23" i="9"/>
  <c r="J23" i="9"/>
  <c r="H22" i="9"/>
  <c r="I22" i="9"/>
  <c r="J22" i="9"/>
  <c r="K22" i="9"/>
  <c r="H21" i="9"/>
  <c r="I21" i="9"/>
  <c r="J21" i="9"/>
  <c r="K21" i="9"/>
  <c r="H17" i="9"/>
  <c r="I17" i="9"/>
  <c r="J17" i="9"/>
  <c r="K17" i="9"/>
  <c r="H16" i="9"/>
  <c r="J16" i="9"/>
  <c r="K16" i="9"/>
  <c r="G16" i="9"/>
  <c r="G17" i="9"/>
  <c r="G21" i="9"/>
  <c r="G22" i="9"/>
  <c r="G23" i="9"/>
  <c r="F18" i="9"/>
  <c r="F37" i="9"/>
  <c r="F36" i="9" s="1"/>
  <c r="F25" i="9"/>
  <c r="F24" i="9" s="1"/>
  <c r="F109" i="9"/>
  <c r="F108" i="9" s="1"/>
  <c r="F97" i="9"/>
  <c r="F96" i="9" s="1"/>
  <c r="F85" i="9"/>
  <c r="F84" i="9" s="1"/>
  <c r="F73" i="9"/>
  <c r="F72" i="9" s="1"/>
  <c r="N140" i="10"/>
  <c r="N139" i="10" s="1"/>
  <c r="N126" i="10"/>
  <c r="N125" i="10" s="1"/>
  <c r="V91" i="10"/>
  <c r="N91" i="10"/>
  <c r="N85" i="10"/>
  <c r="M75" i="10"/>
  <c r="M74" i="10" s="1"/>
  <c r="M17" i="10"/>
  <c r="M16" i="10" s="1"/>
  <c r="M139" i="10"/>
  <c r="M138" i="10" s="1"/>
  <c r="M132" i="10"/>
  <c r="M131" i="10" s="1"/>
  <c r="M126" i="10"/>
  <c r="M125" i="10" s="1"/>
  <c r="M114" i="10"/>
  <c r="M113" i="10" s="1"/>
  <c r="N68" i="10"/>
  <c r="N67" i="10" s="1"/>
  <c r="M66" i="10"/>
  <c r="M65" i="10"/>
  <c r="N53" i="10"/>
  <c r="N48" i="10"/>
  <c r="N47" i="10"/>
  <c r="N46" i="10"/>
  <c r="N45" i="10"/>
  <c r="M37" i="10"/>
  <c r="M38" i="10"/>
  <c r="M39" i="10"/>
  <c r="N29" i="10"/>
  <c r="N28" i="10"/>
  <c r="N27" i="10"/>
  <c r="N26" i="10"/>
  <c r="N25" i="10"/>
  <c r="R115" i="10"/>
  <c r="R114" i="10" s="1"/>
  <c r="R113" i="10" s="1"/>
  <c r="P53" i="10"/>
  <c r="R25" i="10"/>
  <c r="F17" i="9"/>
  <c r="F23" i="9"/>
  <c r="F22" i="9"/>
  <c r="F21" i="9"/>
  <c r="F15" i="9"/>
  <c r="E22" i="9" l="1"/>
  <c r="E23" i="9"/>
  <c r="E17" i="9"/>
  <c r="E21" i="9"/>
  <c r="N132" i="10"/>
  <c r="N131" i="10" s="1"/>
  <c r="I16" i="9"/>
  <c r="N75" i="10"/>
  <c r="P27" i="10"/>
  <c r="H18" i="9"/>
  <c r="K18" i="9"/>
  <c r="J18" i="9"/>
  <c r="G25" i="9"/>
  <c r="O91" i="10"/>
  <c r="P91" i="10"/>
  <c r="P29" i="10"/>
  <c r="P48" i="10"/>
  <c r="P46" i="10"/>
  <c r="P45" i="10"/>
  <c r="Q48" i="10"/>
  <c r="R48" i="10"/>
  <c r="R46" i="10"/>
  <c r="Q46" i="10"/>
  <c r="P68" i="10"/>
  <c r="P67" i="10" s="1"/>
  <c r="P64" i="10" s="1"/>
  <c r="G75" i="9"/>
  <c r="N113" i="10"/>
  <c r="G97" i="9"/>
  <c r="G96" i="9" s="1"/>
  <c r="P140" i="10"/>
  <c r="P139" i="10" s="1"/>
  <c r="I111" i="9" s="1"/>
  <c r="I109" i="9" s="1"/>
  <c r="O68" i="10"/>
  <c r="O67" i="10" s="1"/>
  <c r="P28" i="10"/>
  <c r="H97" i="9"/>
  <c r="P114" i="10"/>
  <c r="N138" i="10"/>
  <c r="G111" i="9"/>
  <c r="P126" i="10"/>
  <c r="O138" i="10"/>
  <c r="H111" i="9"/>
  <c r="H109" i="9" s="1"/>
  <c r="H108" i="9" s="1"/>
  <c r="O126" i="10"/>
  <c r="G87" i="9"/>
  <c r="G85" i="9" s="1"/>
  <c r="G84" i="9" s="1"/>
  <c r="O114" i="10"/>
  <c r="N64" i="10"/>
  <c r="N63" i="10" s="1"/>
  <c r="G55" i="9" s="1"/>
  <c r="O23" i="10"/>
  <c r="O17" i="10" s="1"/>
  <c r="N23" i="10"/>
  <c r="N17" i="10" s="1"/>
  <c r="N44" i="10"/>
  <c r="N36" i="10" s="1"/>
  <c r="G36" i="9" s="1"/>
  <c r="M64" i="10"/>
  <c r="M63" i="10" s="1"/>
  <c r="F55" i="9" s="1"/>
  <c r="F16" i="9"/>
  <c r="M36" i="10"/>
  <c r="M35" i="10" s="1"/>
  <c r="F60" i="9"/>
  <c r="E16" i="9" l="1"/>
  <c r="H27" i="9"/>
  <c r="H24" i="9"/>
  <c r="N16" i="10"/>
  <c r="E18" i="9"/>
  <c r="H96" i="9"/>
  <c r="G109" i="9"/>
  <c r="F49" i="9"/>
  <c r="F48" i="9"/>
  <c r="G49" i="9"/>
  <c r="G48" i="9"/>
  <c r="G73" i="9"/>
  <c r="Q85" i="10"/>
  <c r="R26" i="10"/>
  <c r="Q28" i="10"/>
  <c r="R28" i="10"/>
  <c r="Q27" i="10"/>
  <c r="R27" i="10"/>
  <c r="R133" i="10"/>
  <c r="R132" i="10" s="1"/>
  <c r="R131" i="10" s="1"/>
  <c r="P132" i="10"/>
  <c r="P131" i="10" s="1"/>
  <c r="I96" i="9" s="1"/>
  <c r="P85" i="10"/>
  <c r="H31" i="9"/>
  <c r="O75" i="10"/>
  <c r="O44" i="10"/>
  <c r="Q26" i="10"/>
  <c r="P26" i="10"/>
  <c r="P47" i="10"/>
  <c r="P44" i="10" s="1"/>
  <c r="O64" i="10"/>
  <c r="O63" i="10" s="1"/>
  <c r="H55" i="9" s="1"/>
  <c r="H48" i="9" s="1"/>
  <c r="P63" i="10"/>
  <c r="I55" i="9" s="1"/>
  <c r="N74" i="10"/>
  <c r="G60" i="9" s="1"/>
  <c r="P138" i="10"/>
  <c r="I108" i="9" s="1"/>
  <c r="R53" i="10"/>
  <c r="Q53" i="10"/>
  <c r="N35" i="10"/>
  <c r="G15" i="9"/>
  <c r="P24" i="10"/>
  <c r="R24" i="10"/>
  <c r="R45" i="10"/>
  <c r="Q45" i="10"/>
  <c r="Q68" i="10"/>
  <c r="Q67" i="10" s="1"/>
  <c r="R68" i="10"/>
  <c r="R67" i="10" s="1"/>
  <c r="R64" i="10" s="1"/>
  <c r="O113" i="10"/>
  <c r="H75" i="9"/>
  <c r="H73" i="9" s="1"/>
  <c r="O125" i="10"/>
  <c r="H87" i="9"/>
  <c r="I87" i="9"/>
  <c r="I85" i="9" s="1"/>
  <c r="P125" i="10"/>
  <c r="I84" i="9" s="1"/>
  <c r="I75" i="9"/>
  <c r="P113" i="10"/>
  <c r="Q91" i="10"/>
  <c r="R91" i="10"/>
  <c r="Q126" i="10"/>
  <c r="R126" i="10"/>
  <c r="F19" i="9"/>
  <c r="F13" i="9" s="1"/>
  <c r="F12" i="9" s="1"/>
  <c r="M15" i="10"/>
  <c r="M14" i="10" s="1"/>
  <c r="I48" i="9" l="1"/>
  <c r="Q75" i="10"/>
  <c r="G24" i="9"/>
  <c r="R140" i="10"/>
  <c r="R139" i="10" s="1"/>
  <c r="K111" i="9" s="1"/>
  <c r="K109" i="9" s="1"/>
  <c r="K108" i="9" s="1"/>
  <c r="O61" i="9"/>
  <c r="V85" i="10"/>
  <c r="H36" i="9"/>
  <c r="I73" i="9"/>
  <c r="I72" i="9" s="1"/>
  <c r="G108" i="9"/>
  <c r="G72" i="9"/>
  <c r="R85" i="10"/>
  <c r="R75" i="10" s="1"/>
  <c r="R29" i="10"/>
  <c r="K97" i="9"/>
  <c r="K96" i="9" s="1"/>
  <c r="P75" i="10"/>
  <c r="Q133" i="10"/>
  <c r="Q132" i="10" s="1"/>
  <c r="Q131" i="10" s="1"/>
  <c r="O16" i="10"/>
  <c r="O74" i="10"/>
  <c r="H60" i="9" s="1"/>
  <c r="H63" i="9" s="1"/>
  <c r="P36" i="10"/>
  <c r="Q29" i="10"/>
  <c r="I31" i="9"/>
  <c r="H25" i="9"/>
  <c r="H49" i="9"/>
  <c r="O35" i="10"/>
  <c r="P23" i="10"/>
  <c r="P17" i="10" s="1"/>
  <c r="Q47" i="10"/>
  <c r="Q44" i="10" s="1"/>
  <c r="Q36" i="10" s="1"/>
  <c r="J36" i="9" s="1"/>
  <c r="R47" i="10"/>
  <c r="R44" i="10" s="1"/>
  <c r="R36" i="10" s="1"/>
  <c r="K36" i="9" s="1"/>
  <c r="N15" i="10"/>
  <c r="N14" i="10" s="1"/>
  <c r="Q140" i="10"/>
  <c r="Q139" i="10" s="1"/>
  <c r="Q138" i="10" s="1"/>
  <c r="Q64" i="10"/>
  <c r="Q63" i="10" s="1"/>
  <c r="J55" i="9" s="1"/>
  <c r="J48" i="9" s="1"/>
  <c r="Q24" i="10"/>
  <c r="R63" i="10"/>
  <c r="Q113" i="10"/>
  <c r="J75" i="9"/>
  <c r="Q125" i="10"/>
  <c r="R125" i="10"/>
  <c r="K84" i="9"/>
  <c r="K75" i="9"/>
  <c r="H85" i="9"/>
  <c r="G19" i="9"/>
  <c r="G13" i="9" s="1"/>
  <c r="G12" i="9" s="1"/>
  <c r="E43" i="9" l="1"/>
  <c r="I49" i="9"/>
  <c r="I19" i="9"/>
  <c r="K55" i="9"/>
  <c r="K48" i="9" s="1"/>
  <c r="E48" i="9" s="1"/>
  <c r="R138" i="10"/>
  <c r="V75" i="10"/>
  <c r="V74" i="10" s="1"/>
  <c r="O111" i="9"/>
  <c r="V138" i="10"/>
  <c r="E75" i="9"/>
  <c r="J73" i="9"/>
  <c r="J72" i="9" s="1"/>
  <c r="P35" i="10"/>
  <c r="I36" i="9"/>
  <c r="E36" i="9" s="1"/>
  <c r="K73" i="9"/>
  <c r="K72" i="9" s="1"/>
  <c r="E63" i="9"/>
  <c r="E87" i="9"/>
  <c r="Q23" i="10"/>
  <c r="Q17" i="10" s="1"/>
  <c r="R23" i="10"/>
  <c r="H15" i="9"/>
  <c r="O15" i="10"/>
  <c r="O14" i="10" s="1"/>
  <c r="I24" i="9"/>
  <c r="I27" i="9"/>
  <c r="I25" i="9" s="1"/>
  <c r="J31" i="9"/>
  <c r="I97" i="9"/>
  <c r="J111" i="9"/>
  <c r="Q35" i="10"/>
  <c r="J49" i="9"/>
  <c r="R35" i="10"/>
  <c r="P74" i="10"/>
  <c r="I60" i="9" s="1"/>
  <c r="H84" i="9"/>
  <c r="Q74" i="10"/>
  <c r="R74" i="10"/>
  <c r="H72" i="9"/>
  <c r="K49" i="9" l="1"/>
  <c r="E49" i="9" s="1"/>
  <c r="E55" i="9"/>
  <c r="R17" i="10"/>
  <c r="K24" i="9" s="1"/>
  <c r="J27" i="9"/>
  <c r="J24" i="9"/>
  <c r="O109" i="9"/>
  <c r="O108" i="9" s="1"/>
  <c r="O15" i="9"/>
  <c r="O60" i="9"/>
  <c r="V15" i="10"/>
  <c r="V14" i="10" s="1"/>
  <c r="E111" i="9"/>
  <c r="E73" i="9"/>
  <c r="E72" i="9"/>
  <c r="J97" i="9"/>
  <c r="J96" i="9" s="1"/>
  <c r="E96" i="9" s="1"/>
  <c r="E99" i="9"/>
  <c r="J84" i="9"/>
  <c r="E84" i="9" s="1"/>
  <c r="E85" i="9"/>
  <c r="H61" i="9"/>
  <c r="I15" i="9"/>
  <c r="I13" i="9" s="1"/>
  <c r="I12" i="9" s="1"/>
  <c r="P16" i="10"/>
  <c r="P15" i="10" s="1"/>
  <c r="P14" i="10" s="1"/>
  <c r="K31" i="9"/>
  <c r="J109" i="9"/>
  <c r="K60" i="9"/>
  <c r="J60" i="9"/>
  <c r="E109" i="9" l="1"/>
  <c r="E27" i="9"/>
  <c r="J25" i="9"/>
  <c r="K15" i="9"/>
  <c r="J15" i="9"/>
  <c r="R16" i="10"/>
  <c r="R15" i="10" s="1"/>
  <c r="E24" i="9"/>
  <c r="O31" i="9"/>
  <c r="O25" i="9" s="1"/>
  <c r="L31" i="9"/>
  <c r="E97" i="9"/>
  <c r="E60" i="9"/>
  <c r="E61" i="9"/>
  <c r="Q16" i="10"/>
  <c r="Q15" i="10" s="1"/>
  <c r="Q14" i="10" s="1"/>
  <c r="J19" i="9"/>
  <c r="K19" i="9"/>
  <c r="J108" i="9"/>
  <c r="E108" i="9" s="1"/>
  <c r="H19" i="9"/>
  <c r="H13" i="9" s="1"/>
  <c r="H12" i="9" s="1"/>
  <c r="R14" i="10" l="1"/>
  <c r="J13" i="9"/>
  <c r="J12" i="9" s="1"/>
  <c r="O19" i="9"/>
  <c r="O13" i="9" s="1"/>
  <c r="O12" i="9" s="1"/>
  <c r="M31" i="9"/>
  <c r="L25" i="9"/>
  <c r="L19" i="9"/>
  <c r="L13" i="9" s="1"/>
  <c r="L12" i="9" s="1"/>
  <c r="K13" i="9"/>
  <c r="K12" i="9" s="1"/>
  <c r="E15" i="9"/>
  <c r="E37" i="9"/>
  <c r="M25" i="9" l="1"/>
  <c r="N31" i="9"/>
  <c r="E31" i="9" s="1"/>
  <c r="M19" i="9"/>
  <c r="M13" i="9" l="1"/>
  <c r="N19" i="9"/>
  <c r="N13" i="9" s="1"/>
  <c r="N12" i="9" s="1"/>
  <c r="N25" i="9"/>
  <c r="E25" i="9" s="1"/>
  <c r="E19" i="9" l="1"/>
  <c r="M12" i="9"/>
  <c r="E12" i="9" s="1"/>
  <c r="E13" i="9"/>
</calcChain>
</file>

<file path=xl/sharedStrings.xml><?xml version="1.0" encoding="utf-8"?>
<sst xmlns="http://schemas.openxmlformats.org/spreadsheetml/2006/main" count="1739" uniqueCount="360">
  <si>
    <t xml:space="preserve">Расходы бюджета муниципального района на оказание муниципальной услуги </t>
  </si>
  <si>
    <t>Повышение квалификации, подготовка и переподготовка кадров отрасли «культура».</t>
  </si>
  <si>
    <t>Обеспечение выполнения требований надзорных органов в области пожарной безопасности учреждений культуры района</t>
  </si>
  <si>
    <t>Обеспечение выполнения требований надзорных органов в области охраны труда работников отрасли «культура»</t>
  </si>
  <si>
    <t>Строительство, реконструкция, капитальный и текущий ремонт учреждений культуры</t>
  </si>
  <si>
    <t>Укрепление материально – технической базы учреждений культуры</t>
  </si>
  <si>
    <t>Организация библиотечного обслуживания населения</t>
  </si>
  <si>
    <t>И</t>
  </si>
  <si>
    <t>Муниципальная работа библиографической обработке документов и организации каталогов</t>
  </si>
  <si>
    <t>611</t>
  </si>
  <si>
    <t xml:space="preserve">Расходы бюджета муниципального района на выполнение муниципальной работы </t>
  </si>
  <si>
    <t>Муниципальная работа по библиографической обработке документов и организации каталогов</t>
  </si>
  <si>
    <t>тыс.руб.</t>
  </si>
  <si>
    <t>Количество мероприятий</t>
  </si>
  <si>
    <t>Организация досуга, предоставление услуг организаций культуры</t>
  </si>
  <si>
    <t>Ресурсное обеспечение реализации муниципальной программы за счет средств бюджета муниципального района</t>
  </si>
  <si>
    <t xml:space="preserve">Освобождение от уплаты земельного налога </t>
  </si>
  <si>
    <t>Методическая работа в установленной сфере деятельности</t>
  </si>
  <si>
    <t>Развитие местного народного творчества</t>
  </si>
  <si>
    <t>2020 год</t>
  </si>
  <si>
    <t>180</t>
  </si>
  <si>
    <t>Управление культуры Администрации муниципального образования "Воткинский район"</t>
  </si>
  <si>
    <t>бюджет Воткинского района</t>
  </si>
  <si>
    <t>собственные средства бюджета Воткинского района</t>
  </si>
  <si>
    <t>бюджеты поселений, входящих в состав Воткинского района</t>
  </si>
  <si>
    <t>Объем предоставленной налоговой льготы</t>
  </si>
  <si>
    <t xml:space="preserve">Исключение встречных финансовых потоков: средства на уплату земельного налога не учитываются при расчете объема субсидии на выполнение муниципального задания </t>
  </si>
  <si>
    <t>Справочно: среднегодовой индекс инфляции (потребительских цен)</t>
  </si>
  <si>
    <t>Ожидаемый непосредственный результат</t>
  </si>
  <si>
    <t>2</t>
  </si>
  <si>
    <t>Наименование меры                                        государственного регулирования</t>
  </si>
  <si>
    <t>Показатель применения меры</t>
  </si>
  <si>
    <t>1</t>
  </si>
  <si>
    <t>Код бюджетной классификации</t>
  </si>
  <si>
    <t>ГРБС</t>
  </si>
  <si>
    <t>Рз</t>
  </si>
  <si>
    <t>Пр</t>
  </si>
  <si>
    <t>ЦС</t>
  </si>
  <si>
    <t>ВР</t>
  </si>
  <si>
    <t>Источник финансирования</t>
  </si>
  <si>
    <t>иные источники</t>
  </si>
  <si>
    <t>Оценка расходов, тыс. рублей</t>
  </si>
  <si>
    <t>Код аналитической программной классификации</t>
  </si>
  <si>
    <t>Пп</t>
  </si>
  <si>
    <t>ОМ</t>
  </si>
  <si>
    <t>М</t>
  </si>
  <si>
    <t>01</t>
  </si>
  <si>
    <t>02</t>
  </si>
  <si>
    <t>Финансовая оценка результата, тыс. руб.</t>
  </si>
  <si>
    <t>Наименование показателя</t>
  </si>
  <si>
    <t xml:space="preserve">Единица измерения </t>
  </si>
  <si>
    <t>тыс. руб.</t>
  </si>
  <si>
    <t>03</t>
  </si>
  <si>
    <t>04</t>
  </si>
  <si>
    <t>Всего</t>
  </si>
  <si>
    <t>Приложение 6</t>
  </si>
  <si>
    <t>Приложение 5</t>
  </si>
  <si>
    <t>Приложение 4</t>
  </si>
  <si>
    <t>Приложение 3</t>
  </si>
  <si>
    <t xml:space="preserve">Итого </t>
  </si>
  <si>
    <t>к муниципальной программе</t>
  </si>
  <si>
    <t>Наименование муниципальной программы, подпрограммы, основного мероприятия, мероприятия</t>
  </si>
  <si>
    <t>Наименование меры                                        муниципального регулирования</t>
  </si>
  <si>
    <t xml:space="preserve">Краткое обоснование необходимости применения меры </t>
  </si>
  <si>
    <t>МП</t>
  </si>
  <si>
    <t>Ответственный исполнитель, соисполнитель</t>
  </si>
  <si>
    <t>Расходы бюджета муниципального образования, тыс. рублей</t>
  </si>
  <si>
    <t>Наименование муниципальной программы, подпрограммы</t>
  </si>
  <si>
    <t>Наименование муниципальной услуги (работы)</t>
  </si>
  <si>
    <t>субвенции из бюджета Удмуртской Республики</t>
  </si>
  <si>
    <t>в том числе:</t>
  </si>
  <si>
    <t>Финансовая оценка применения мер муниципального регулирования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</si>
  <si>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</si>
  <si>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средства бюджета Удмуртской Республики, планируемые к привлечению</t>
  </si>
  <si>
    <t>2015 год</t>
  </si>
  <si>
    <t>2016 год</t>
  </si>
  <si>
    <t>2017 год</t>
  </si>
  <si>
    <t>2018 год</t>
  </si>
  <si>
    <t>2019 год</t>
  </si>
  <si>
    <t xml:space="preserve">Прогноз сводных показателей муниципальных заданий на оказание муниципальных услуг (выполнение работ) </t>
  </si>
  <si>
    <t>3</t>
  </si>
  <si>
    <t>4</t>
  </si>
  <si>
    <t>05</t>
  </si>
  <si>
    <t>единиц</t>
  </si>
  <si>
    <t>06</t>
  </si>
  <si>
    <t>07</t>
  </si>
  <si>
    <t>08</t>
  </si>
  <si>
    <t>09</t>
  </si>
  <si>
    <t>Муниципальная услуга по осуществлению библиотечного, библиографического и информационного обслуживания пользователей библиотеки</t>
  </si>
  <si>
    <t>Муниципальная работа по сохранению нематериального и материального культурного наследия народов Российской Федерации</t>
  </si>
  <si>
    <t>Проведение районных праздничных мероприятий</t>
  </si>
  <si>
    <t xml:space="preserve">Муниципальная услуга по реализации творческой деятельности населения путем участия в самодеятельном (любительском) художественном творчестве </t>
  </si>
  <si>
    <t xml:space="preserve">Муниципальная работа по сохранению нематериального и материального культурного наследия народов  Российской Федерации </t>
  </si>
  <si>
    <t xml:space="preserve">Муниципальная работа по организации и проведению культурно-массовых мероприятий </t>
  </si>
  <si>
    <t>Организация библиотечного обслуживание населения</t>
  </si>
  <si>
    <t>0316160</t>
  </si>
  <si>
    <t>0326161</t>
  </si>
  <si>
    <t>0336162</t>
  </si>
  <si>
    <t>0346022</t>
  </si>
  <si>
    <t>0340062</t>
  </si>
  <si>
    <t>0346019</t>
  </si>
  <si>
    <t>0346023</t>
  </si>
  <si>
    <t>0346024</t>
  </si>
  <si>
    <t>0346012</t>
  </si>
  <si>
    <t>0346003</t>
  </si>
  <si>
    <t>0326161,  0326011</t>
  </si>
  <si>
    <t>Обеспечение деятельности централизованных бухгалтерий и прочих учреждений</t>
  </si>
  <si>
    <t xml:space="preserve">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 и поселках городского типа </t>
  </si>
  <si>
    <t>Количество зарегистрированных пользователей</t>
  </si>
  <si>
    <t xml:space="preserve">Количество мероприятий </t>
  </si>
  <si>
    <t xml:space="preserve">Количетво предметов </t>
  </si>
  <si>
    <t xml:space="preserve">предмет </t>
  </si>
  <si>
    <t>Количество экземпляров</t>
  </si>
  <si>
    <t>Реализация установленных полномочий (функций) Управления культуры Администрации муниципального образования «Воткинский район» - Центральный аппарат (работники муниципальной службы)</t>
  </si>
  <si>
    <t>Реализация установленных полномочий (функций) Управления культуры Администрации муниципального образования «Воткинский район» - подведомственные учреждения (работники немуниципальной службы)</t>
  </si>
  <si>
    <t xml:space="preserve">"Развитие культуры, спорта и молодежной политики" </t>
  </si>
  <si>
    <t>Библиотечное, библиографическое и информационное обслуживание пользователей библиотеки (в стационарных условиях)</t>
  </si>
  <si>
    <t>Библиотечное, библиографическое и информационное обслуживание пользователей библиотеки (вне стационара)</t>
  </si>
  <si>
    <t>Библиотечное, библиографическое и информационное обслуживание пользователей библиотеки (удаленно через сеть Интернет)</t>
  </si>
  <si>
    <t xml:space="preserve">Количество посещений </t>
  </si>
  <si>
    <t>Количество документов</t>
  </si>
  <si>
    <t>Библиогафическая обработка документов и создание каталогов</t>
  </si>
  <si>
    <t xml:space="preserve">Количество документов </t>
  </si>
  <si>
    <t>штука</t>
  </si>
  <si>
    <t xml:space="preserve">Количество участников в коллективах, реализующих творческую деятельность населения путем участия в самодеятельном (любительском) художественном творчестве 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</si>
  <si>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</si>
  <si>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</t>
  </si>
  <si>
    <t>Организация мероприятий (народные гуляния, праздники, торжественные мероприятия, памятные даты)</t>
  </si>
  <si>
    <t>Организация мероприятий (конкурсы, смотры)</t>
  </si>
  <si>
    <t>Организация мероприятий (фестивали)</t>
  </si>
  <si>
    <t>Выявление, изучение, сохранение, развитие и популяризация объектов нематериального культурного наследия народов РоссийскойФедерации в области традиционной народной культуры</t>
  </si>
  <si>
    <t>Количество объектов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</si>
  <si>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</si>
  <si>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Развитие туризма</t>
  </si>
  <si>
    <t>5</t>
  </si>
  <si>
    <t>Оказание туристско-информационных услуг (в стационарных условиях)</t>
  </si>
  <si>
    <t xml:space="preserve">"Развитие культуры, спорта и молодежной политики"  </t>
  </si>
  <si>
    <t>Библиографическая обработка документов и создание каталогов</t>
  </si>
  <si>
    <t>Проведение мероприятий по комплектованию книжных фондов библиотек муниципальных образований в Удмуртской Республике (обновлению республиканского библиотечного фонда сети муниципальных библиотек) Республиканский бюджет</t>
  </si>
  <si>
    <t>0310248</t>
  </si>
  <si>
    <t>Проведение мероприятий по комплектованию книжных фондов библиотек муниципальных образований в Удмуртской Республике (обновлению республиканского библиотечного фонда сети муниципальных библиотек) Федеральный бюджет</t>
  </si>
  <si>
    <t>0315144</t>
  </si>
  <si>
    <t>Межбюджетные трансферты на проведение в 2015 году мероприятий по подключению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</si>
  <si>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0315146</t>
  </si>
  <si>
    <t xml:space="preserve">Организация досуга, предоставление услуг организаций культуры </t>
  </si>
  <si>
    <t xml:space="preserve">Развитие культуры, спорта и молодежной политики </t>
  </si>
  <si>
    <t>Муниципальная услуга по реализации творческой деятельности населения путем участия в самодеятельном (любительском) художественном творчестве</t>
  </si>
  <si>
    <t>Выплата денежного поощрения лучшему муниципальному учреждению культуры, находящемуся на территории сельских поселений</t>
  </si>
  <si>
    <t>0325147</t>
  </si>
  <si>
    <t>612</t>
  </si>
  <si>
    <t>Выплата денежного поощрения лучшему работнику муниципальных учреждений культуры, находящихся на территории сельских поселений</t>
  </si>
  <si>
    <t>0325148</t>
  </si>
  <si>
    <t>Оказание услуг (выполнение работ) в сфере организации библиотечного обслуживания населения</t>
  </si>
  <si>
    <t>Оказание услуг (выполнение работ) в сфере организации досуга, предоставлении услуг организаций культуры</t>
  </si>
  <si>
    <t>Мероприятия, не отнесенные к оказанию муниципальных услуг, выполнению работ муниципальными учреждениями в сфере организации досуга, предоставлении услуг организаций культуры</t>
  </si>
  <si>
    <t>Оказание услуг (выполнение работ) в сфере развития местного народного творчества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</si>
  <si>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Республиканский бюджет</t>
  </si>
  <si>
    <t>0346062</t>
  </si>
  <si>
    <t>Реализация установленных полномочий (функций)</t>
  </si>
  <si>
    <t>Центральный аппарат</t>
  </si>
  <si>
    <t>Обеспечение деятельности централизованной бухгалтерии</t>
  </si>
  <si>
    <t>Уплата налога на имущество</t>
  </si>
  <si>
    <t>Социальные выплаты работникам</t>
  </si>
  <si>
    <t>Предоставление социальных выплат молодым специалистам (специалистам)</t>
  </si>
  <si>
    <t>Обеспечение выполнения требований надзорных органов</t>
  </si>
  <si>
    <t>Обеспечение выполнения требований надзорных органов в области пожарной безопасности</t>
  </si>
  <si>
    <t xml:space="preserve">Обеспечение выполнения требований надзорных органов в области охраны труда работников </t>
  </si>
  <si>
    <t>Оказание услуг (выполнение работ) в сфере развития туризма</t>
  </si>
  <si>
    <t>6</t>
  </si>
  <si>
    <t>Создание условий для развития физической культуры и спорта</t>
  </si>
  <si>
    <t>Обеспечение условий для развития физической культуры и массового спорта, организация и проведение спортивных мероприятий</t>
  </si>
  <si>
    <t>Мероприятия в области физической культуры и спорта</t>
  </si>
  <si>
    <t>11</t>
  </si>
  <si>
    <t>7</t>
  </si>
  <si>
    <t>Реализация молодежной политики</t>
  </si>
  <si>
    <t>Создание условий, направленных на развитие и поддержку молодых граждан, их самореализацию в интересах общества и государства</t>
  </si>
  <si>
    <t>Мероприятия в области молодежной политики</t>
  </si>
  <si>
    <t>8</t>
  </si>
  <si>
    <t>Осуществление мер, направленных на укрепление межнационального и межконфессионального согласия, профилактика экстремизма</t>
  </si>
  <si>
    <t>Проведение праздников и мероприятий</t>
  </si>
  <si>
    <t>Развитие культуры, спорта и молодежной политики</t>
  </si>
  <si>
    <t>Создание условий для реализации муниципальной программы "Развитие культуры, спорта и молодежной политики"</t>
  </si>
  <si>
    <t>Гармонизация межэтнических отношений и участие в профилактике экстремизма и терроризма</t>
  </si>
  <si>
    <t>Уплата налога на имущество                             Местный бюджет</t>
  </si>
  <si>
    <t>031 01 66770</t>
  </si>
  <si>
    <t>032 01 66770</t>
  </si>
  <si>
    <t>033 01 66770</t>
  </si>
  <si>
    <t>034 01 60030</t>
  </si>
  <si>
    <t>034 01 60120</t>
  </si>
  <si>
    <t>034 02 60220</t>
  </si>
  <si>
    <t>034 02 60340</t>
  </si>
  <si>
    <t>034 03 60230</t>
  </si>
  <si>
    <t>035 01 66770</t>
  </si>
  <si>
    <t>036 01 61500</t>
  </si>
  <si>
    <t>037 01 61410</t>
  </si>
  <si>
    <t>038 01 60110</t>
  </si>
  <si>
    <t>Выплата денежного поощрения лучшим работникам муниципальных учреждений культуры, находящихся на территориях сельских поселений</t>
  </si>
  <si>
    <t>032 02 51480</t>
  </si>
  <si>
    <t>350</t>
  </si>
  <si>
    <t>межбюджетные трансферты, имеющие целевое назначение</t>
  </si>
  <si>
    <t>субсидии из бюджета Удмуртской Республики и Федерального бюджета</t>
  </si>
  <si>
    <t>Организация временного трудоустройства подростков и молодежи</t>
  </si>
  <si>
    <t>037 02 05230</t>
  </si>
  <si>
    <t xml:space="preserve">Организация временного трудоустройства подростков и молодежи - временных разновозрастных коллективов (сводные отряды)                                     Бюджет муницпального образования </t>
  </si>
  <si>
    <t>037 02 61400</t>
  </si>
  <si>
    <t>Гармонизация межэтнических отношний и участие в профилактике экстремизма и терроризма</t>
  </si>
  <si>
    <t>Организация и проведение культурно-массовых мероприятий (Культурно-массовых (иные зрелищные мероприятия)</t>
  </si>
  <si>
    <t>штука/               единица</t>
  </si>
  <si>
    <t xml:space="preserve">единица          </t>
  </si>
  <si>
    <t>штука/     единица</t>
  </si>
  <si>
    <t>штука/       единица</t>
  </si>
  <si>
    <t>01/04</t>
  </si>
  <si>
    <t>Обеспечение деятельности подведомственных учреждений</t>
  </si>
  <si>
    <t>034 01 60190</t>
  </si>
  <si>
    <t>032 02 R5580</t>
  </si>
  <si>
    <t>Выплата денежного поощрения лучшим муниципальным учреждениям культуры, находящимся на территориях сельских поселений</t>
  </si>
  <si>
    <t>Уплата земельного налога</t>
  </si>
  <si>
    <t>Обеспечение развития и укрепления материально-технической базы муниципальных домов культуры (ремонтные работы (текущий ремонт) зданий муниципальных домов культуры  Федеральный бюджет</t>
  </si>
  <si>
    <t>034 01 60630</t>
  </si>
  <si>
    <t>Организация и проведение культурно-массовых мероприятий (мастер-классы)</t>
  </si>
  <si>
    <t>Мероприятия, не отнесенные к оказанию муниципальных услуг, выполнению работ муниципальными учреждениями в сфере организации библиотечного обслуживания населения</t>
  </si>
  <si>
    <t>человек</t>
  </si>
  <si>
    <t>единица/ человек</t>
  </si>
  <si>
    <t>034 03 61740</t>
  </si>
  <si>
    <t>Мероприятия по обеспечению доступности муниципальных услуг для инвалидов</t>
  </si>
  <si>
    <t>01/ 04</t>
  </si>
  <si>
    <t>Организация временного трудоустройства подростков и молодежи - временных разновозрастных коллективов (сводные отряды)/ Организация отдыха, оздоровления и занятости детей, подростков и молодежи                                            Бюджет Удмуртской республики</t>
  </si>
  <si>
    <t>Укрепление (обновление) материально-технической базы, приобретение специализированного автотранспорта/ Обеспечение развития и укрепления материально-технической базы домов культуры в населенных пунктах с числом жителей до 50 тыс.чел.                              Федеральный бюджет</t>
  </si>
  <si>
    <t>Показ кинофильмов</t>
  </si>
  <si>
    <t>Число зрителей</t>
  </si>
  <si>
    <t>Предоставление консультационных и методических услуг (культура, кинематография, архивное дело)/Организация и проведение культурно-массовых мероприятий (методических (семинар,конференция)/ Методическое обеспечение в области библиотечного дела</t>
  </si>
  <si>
    <t>Формирование, учет, изучение, обеспечение физического сохранения и безопасности фондов библиотеки / Формирование,учет, изучение, обеспечение физического сохранения и безопасности фондов библиотеки, включая оцифровку фондов</t>
  </si>
  <si>
    <t>Мероприятия, не отнесенные к оказанию муниципальных услуг, выполнению работ муниципальными учреждениями в сфере развития местного народного творчества</t>
  </si>
  <si>
    <t>033 02 60160</t>
  </si>
  <si>
    <t>032 02 63300</t>
  </si>
  <si>
    <t>Мероприятия в сфере организации досуга, проводимые организациями культуры</t>
  </si>
  <si>
    <t>034 04 63300</t>
  </si>
  <si>
    <t>034 04 50140/ 034 04 L4670</t>
  </si>
  <si>
    <t>034 04 R0140/ 034 04 L4670</t>
  </si>
  <si>
    <t>Количество проведенных консультаций/Количество проведенных мероприятий/ Количество проведенных консультаций</t>
  </si>
  <si>
    <t>Количество формирований/ Количество клубных формирований/ Количество посещений</t>
  </si>
  <si>
    <t>Расходы бюджета муниципального района на выполнение/оказание  муниципальной работы/услуги</t>
  </si>
  <si>
    <t>Формирование, учет, изучение, обеспечение физического сохранения и безопасности фондов библиотеки/ Формирование,учет, изучение, обеспечение физического сохранения и безопасности фондов библиотеки, включая оцифровку фондов</t>
  </si>
  <si>
    <t>Благотворительные пожертвования в сфере организации библиотечного обслуживания населения</t>
  </si>
  <si>
    <t xml:space="preserve">Благотворительные пожертвования в сфере  организации досуга, предоставлении услуг организаций культуры  </t>
  </si>
  <si>
    <t>благотворительные средства</t>
  </si>
  <si>
    <t>Организация мероприятий (выставки)/Организация и проведение культурно-массовых мероприятий (творческих (фестиваль,выставка,конкурс,                 смотр)/ Организация и проведение культурно-массовых мероприятий (творческих (выставка)</t>
  </si>
  <si>
    <t>Оказание туристско-информационных услуг (вне стационара)</t>
  </si>
  <si>
    <t>Оказание туристско-информационных услуг (удаленно через сеть Интернет)</t>
  </si>
  <si>
    <t>Создание (реконструкция) и капитальный ремонт  культурно-досуговых учреждений в сельской местности</t>
  </si>
  <si>
    <t xml:space="preserve">Обеспечение развития и укрепления материально-технической базы домов культуры в населенных пунктах с числом жителей до 50 тыс.чел. </t>
  </si>
  <si>
    <t>Проведение мероприятий по подключению общедоступных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</si>
  <si>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031 02 63300/ 031 02 00310</t>
  </si>
  <si>
    <t>031 03 L5190</t>
  </si>
  <si>
    <t>034 04 61630/ 034 04 L4670</t>
  </si>
  <si>
    <t>034 А155190</t>
  </si>
  <si>
    <t>Благотворительные пожертвования в области физической культуры и спорта</t>
  </si>
  <si>
    <t>036 01 63300</t>
  </si>
  <si>
    <t>2021 год</t>
  </si>
  <si>
    <t>Мероприятия, не отнесенные к оказанию муниципальных услуг, выполнению работ муниципальными учреждениями в сфере развития туризма</t>
  </si>
  <si>
    <t>Мероприятия в сфере создания условий для развития туризма</t>
  </si>
  <si>
    <t>2022 год</t>
  </si>
  <si>
    <t>2023 год</t>
  </si>
  <si>
    <t>2024 год</t>
  </si>
  <si>
    <t xml:space="preserve">МО "Воткинский район" на 2015-2024 годы  </t>
  </si>
  <si>
    <t>МО "Воткинский район" на 2015-2024 годы</t>
  </si>
  <si>
    <t>Организация и проведение культурно-массовых мероприятий (творческих (фестиваль,выставка,конкурс,смотр)/Организация и проведение культурно-массовых мероприятий (творческих (фестиваль,конкурс,смотр)</t>
  </si>
  <si>
    <t>Предоставление консультационных и методических услуг (культура, кинематография, архивное дело)/Организация и проведение культурно-массовых мероприятий (методических (семинар,конференция)/ Организация и проведение культурно-массовых мероприятий (методические)</t>
  </si>
  <si>
    <t>Количество проведенных консультаций/Количество проведенных мероприятий/ Количество мероприятий</t>
  </si>
  <si>
    <t>Организация мероприятий (выставки)/Организация и проведение культурно-массовых мероприятий (творческих (фестиваль,выставка,конкурс,смотр)/   Организация и проведение культурно-массовых мероприятий (творческаих (выставки)</t>
  </si>
  <si>
    <t>034 04 L4670/ 034 04 61630</t>
  </si>
  <si>
    <t>034 04 60160</t>
  </si>
  <si>
    <t>180  154</t>
  </si>
  <si>
    <t>032 02 R5580/ 032 02 00830</t>
  </si>
  <si>
    <t>121  122  129   242   244  853</t>
  </si>
  <si>
    <t>111   112   119  242    244 853</t>
  </si>
  <si>
    <t>612  851</t>
  </si>
  <si>
    <t>111  112    119  853         242   244</t>
  </si>
  <si>
    <t>Мероприятия по развитию учреждений культуры, связанные с модернизацией, реконструкцией, капитальным и текущим ремонтом учреждений культуры, обновлением материально-технической базы, приобретением специального оборудования, обеспечением сельского населения специализированным автотранспортом</t>
  </si>
  <si>
    <t>Обновление и модернизация материально-технической базы, в том числе приобретение специального оборудования и специализированного автотранспорта</t>
  </si>
  <si>
    <t>А1</t>
  </si>
  <si>
    <t>112   113   242    244 350   360</t>
  </si>
  <si>
    <t>9</t>
  </si>
  <si>
    <t>Услуга по реализации дополнительных общеразвивающих программ</t>
  </si>
  <si>
    <t>Количество человеко-часов</t>
  </si>
  <si>
    <t>человеко-час</t>
  </si>
  <si>
    <t>Услуга по реализации дополнительных общеобразовательных программ в области искусств (Фортепиано)</t>
  </si>
  <si>
    <t>Услуга по реализации дополнительных общеобразовательных программ в области искусств (Народные инструменты)</t>
  </si>
  <si>
    <t>Услуга по реализации дополнительных общеобразовательных программ в области искусств (Хоровое пение)</t>
  </si>
  <si>
    <t>Услуга по реализации дополнительных  общеобразовательных программ в области искусств (Музыкальный фольклор)</t>
  </si>
  <si>
    <t>Услуга по реализации дополнительных общеобразовательных программ в области искусств (Хореографическое творчество)</t>
  </si>
  <si>
    <t>Услуга по реализации дополнительных общеобразовательных программ в области искусств (Искусство балета)</t>
  </si>
  <si>
    <t>Услуга по реализации дополнительных общеобразовательных программ в области искусств (Живопись)</t>
  </si>
  <si>
    <t>Услуга по реализации дополнительных общеобразовательных программ в области искусств (Декоративно-прикладное творчество)</t>
  </si>
  <si>
    <t>Услуга по реализации дополнительных общеобразовательных программ в области искусств (Духовые и ударные инструменты)</t>
  </si>
  <si>
    <t>Дополнительное образование в сфере культуры и искусства</t>
  </si>
  <si>
    <t>Дополнительнон образование в сфере культуры и искусства</t>
  </si>
  <si>
    <t>039 01 66770</t>
  </si>
  <si>
    <t>Оказание услуг  муниципальными учреждениями дополнительного образования в сфере культуры и искусства</t>
  </si>
  <si>
    <t>Мероприятия, не отнесенные к оказанию муниципальных услуг муниципальными учреждениями дополнительного образования в сфере культуры и искусства</t>
  </si>
  <si>
    <t>Медицинский осмотр работников</t>
  </si>
  <si>
    <t>039 02 60230</t>
  </si>
  <si>
    <t>039 02 60630</t>
  </si>
  <si>
    <t>039 02 60220</t>
  </si>
  <si>
    <t>039 02 60290</t>
  </si>
  <si>
    <t>121  122   242  852</t>
  </si>
  <si>
    <t>111 242</t>
  </si>
  <si>
    <t>111 112 242 244 852</t>
  </si>
  <si>
    <t>Организация и проведение культурно-массовых мероприятий (творческих (фестиваль,конкурс,      смотр)</t>
  </si>
  <si>
    <t>Обеспечение развития и укрепления материально-технической базы муниципальных домов культуры (ремонтные работы (текущий и капитальный  ремонт) зданий муниципальных домов культуры Бюджет Удмуртской республики</t>
  </si>
  <si>
    <t>Капитальный, текущий ремонт учреждений культуры</t>
  </si>
  <si>
    <t>Предосталение консультационной и информационной поддержки субъектам туритической деятельности: консультирование</t>
  </si>
  <si>
    <t>Предоставление консультационной и информационной поддержки субъектам туристической деятельности: осуществление комплекса мероприятий по созданию туристических проектов и управлению их реализации</t>
  </si>
  <si>
    <t>Предоставление консультационной и информационной поддержки субъектам туристической деятельности: организация взаимодействия субъектов туристической деятельности с потенциальными деловыми партнерами</t>
  </si>
  <si>
    <t>Количество субъектов</t>
  </si>
  <si>
    <t>Количество проектов</t>
  </si>
  <si>
    <t xml:space="preserve">Обеспечение учреждений культуры специализированным автотранспортом (автоклубами) для обслуживания населения, в том числе сельского населения </t>
  </si>
  <si>
    <t>Сохранение памятников и памятных сооружений</t>
  </si>
  <si>
    <t>Сохранение и популяризация памятников и памятных сооружений, посвященных событиям ВОВ</t>
  </si>
  <si>
    <t>Федеральный проект "Культурная среда" Национального проекта "Культура"</t>
  </si>
  <si>
    <t>034 01 00620/   60620</t>
  </si>
  <si>
    <t>Межбюджетный трансферт на укрепление материально-технической базы учреждений культуры</t>
  </si>
  <si>
    <t>034 04 00310</t>
  </si>
  <si>
    <t>10</t>
  </si>
  <si>
    <t>Проведение мероприятий по комплектованию библиотечного фонда сети муниципальных библиотек</t>
  </si>
  <si>
    <t>0320260160/ 0320204220</t>
  </si>
  <si>
    <t>Укрепление (обновление) материально-технической базы, приобретение специализированного автотранспорта/ Обеспечение развития и укрепления материально-технической базы домов культуры в населенных пунктах с числом жителей до 50 тыс.чел.                                                           Бюджет Удмуртской республики/   Софинансирование</t>
  </si>
  <si>
    <t>0340561660/ 03405S1660</t>
  </si>
  <si>
    <t>039 02 63300</t>
  </si>
  <si>
    <t>Благотворительные пожертвования на укрепление материально-технической базы учреждений культуры, на проведение ремонтных работ</t>
  </si>
  <si>
    <t>031 02 66800</t>
  </si>
  <si>
    <t>032 02 66800</t>
  </si>
  <si>
    <t>033 02 66800</t>
  </si>
  <si>
    <t>035 02 66800</t>
  </si>
  <si>
    <t>Субсидия в целях предоставления муниципальной поддержки учреждениям, деятельность которых была полностью или частично приостановлена (объем оказания услуг, выполняемых работ уменьшен) в связи с осуществлением мероприятий, направленных на обеспечение санитарно-эпидемиологического благополучия населения на территории муниципального образования "Воткинский район" и предотвращение эпидемии (пандемии)</t>
  </si>
  <si>
    <t>межбюджетные трансферты из бюджетов поселений</t>
  </si>
  <si>
    <t>612  243    414</t>
  </si>
  <si>
    <t>034 03 60240/ 034 03 66810</t>
  </si>
  <si>
    <t>035 02 61640/ 035 02 04230/ 035 02 64 220</t>
  </si>
  <si>
    <t>036 01 66810</t>
  </si>
  <si>
    <t>039 02 66810</t>
  </si>
  <si>
    <t>039 02 60160</t>
  </si>
  <si>
    <t>039 02 61630</t>
  </si>
  <si>
    <t>А2</t>
  </si>
  <si>
    <t>034 А255190</t>
  </si>
  <si>
    <t>Федеральный проект "Творческие люди" Национального проекта "Культура"</t>
  </si>
  <si>
    <t>Реализация регионального проекта "Создание условий для реализации творческого потенциала нации" Укрепление материально-технической базы учреждений культуры</t>
  </si>
  <si>
    <t>031 02 L/R 5190/               031 02 61600/ 031 02 08620/ 031 02 S8620</t>
  </si>
  <si>
    <t xml:space="preserve">Отдел культуры, спорта и молодежной политики Администрации муниципального образования "Воткинский район";  Муниципальные бюджетные учреждения культуры (обособленные подразделения клубного типа,
районная и сельские библиотеки,
центр декоративно- прикладного искусства и ремесел), МКУ "Центр комплексного обслуживания МУК" МО "Воткинский район"; МБУ "Центр развития туризма" МО "Воткинский район"
</t>
  </si>
  <si>
    <t xml:space="preserve">Отдел культуры, спорта и молодежной политики Администрации муниципального образования "Воткинский район";  Муниципальные бюджетные учреждения культуры (районная и сельские библиотеки)
</t>
  </si>
  <si>
    <t>Отдел культуры, спорта и молодежной политики Администрации муниципального образования "Воткинский район"                                     Муниципальные бюджетные учреждения культуры (обособленные подразделения клубного типа)</t>
  </si>
  <si>
    <t>Отдел культуры, спорта и молодежной политики Администрации муниципального образования "Воткинский район";            Муниципальные бюджетные учреждения культуры (центр декоративно- прикладного искусства и ремесел)</t>
  </si>
  <si>
    <t xml:space="preserve">Отдел культуры, спорта и молодежной политики Администрации муниципального образования "Воткинский район";  Муниципальные бюджетные учреждения культуры (обособленные подразделения клубного типа,
районная и сельские библиотеки,
центр декоративно- прикладного искусства и ремесел), МКУ "Центр комплексного обслуживания МУК" МО "Воткинский район"
</t>
  </si>
  <si>
    <t>Отдел культуры, спорта и молодежной политики Администрации муниципального образования "Воткинский район";                                   Муниципальные бюджетные учреждения культуры (обособленные подразделения клубного типа), МБУ "Центр развития туризма" МО "Воткинский район"</t>
  </si>
  <si>
    <t xml:space="preserve">Отдел культуры, спорта и молодежной политики Администрации муниципального образования "Воткинский район"                                    </t>
  </si>
  <si>
    <t>Отдел культуры, спорта и молодежной политики Администрации муниципального образования "Воткинский район";                                     Муниципальные бюджетные учреждения культуры  (обособленные подразделения клубного типа)</t>
  </si>
  <si>
    <t>Отдел культуры, спорта и молодежной политики Администрации муниципального образования "Воткинский район";                                   МБУ ДО"ДШИ п.Новый"</t>
  </si>
  <si>
    <t>032 02 51470/ 032 02 L5190</t>
  </si>
  <si>
    <t>032 02 61610/ 032 02 64220</t>
  </si>
  <si>
    <t>612/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</si>
</sst>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.5"/>
      <color indexed="8"/>
      <name val="Calibri"/>
      <family val="2"/>
      <charset val="204"/>
    </font>
    <font>
      <sz val="7"/>
      <name val="Times New Roman"/>
      <family val="1"/>
      <charset val="204"/>
    </font>
    <font>
      <i/>
      <sz val="8.5"/>
      <name val="Times New Roman"/>
      <family val="1"/>
      <charset val="204"/>
    </font>
    <font>
      <sz val="7"/>
      <name val="Calibri"/>
      <family val="2"/>
      <charset val="204"/>
    </font>
    <font>
      <sz val="9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.5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9" fillId="0" borderId="0" xfId="0" applyFont="1"/>
    <xf numFmtId="0" fontId="1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0" fillId="0" borderId="0" xfId="0" applyFont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11" fillId="0" borderId="0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9" fillId="0" borderId="0" xfId="0" applyFont="1" applyAlignment="1"/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164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/>
    </xf>
    <xf numFmtId="3" fontId="6" fillId="3" borderId="1" xfId="0" applyNumberFormat="1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0" fillId="0" borderId="0" xfId="0" applyFill="1"/>
    <xf numFmtId="0" fontId="0" fillId="3" borderId="0" xfId="0" applyFill="1"/>
    <xf numFmtId="49" fontId="7" fillId="0" borderId="2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6" fillId="3" borderId="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23" fillId="3" borderId="0" xfId="0" applyFont="1" applyFill="1"/>
    <xf numFmtId="0" fontId="4" fillId="0" borderId="3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23" fillId="0" borderId="0" xfId="0" applyFont="1"/>
    <xf numFmtId="0" fontId="0" fillId="3" borderId="1" xfId="0" applyFill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0" xfId="0" applyFont="1" applyFill="1"/>
    <xf numFmtId="0" fontId="23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49" fontId="23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9" fillId="0" borderId="0" xfId="0" applyFont="1" applyAlignment="1">
      <alignment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21" fillId="0" borderId="3" xfId="0" applyFont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6" fillId="3" borderId="3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4" borderId="0" xfId="0" applyFill="1"/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Fill="1" applyAlignment="1"/>
    <xf numFmtId="0" fontId="0" fillId="0" borderId="0" xfId="0" applyAlignment="1"/>
    <xf numFmtId="164" fontId="6" fillId="2" borderId="0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6" fillId="5" borderId="3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top"/>
    </xf>
    <xf numFmtId="164" fontId="24" fillId="5" borderId="1" xfId="0" applyNumberFormat="1" applyFont="1" applyFill="1" applyBorder="1" applyAlignment="1">
      <alignment horizontal="center" vertical="top"/>
    </xf>
    <xf numFmtId="49" fontId="6" fillId="5" borderId="4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 wrapText="1"/>
    </xf>
    <xf numFmtId="164" fontId="24" fillId="5" borderId="1" xfId="0" applyNumberFormat="1" applyFont="1" applyFill="1" applyBorder="1" applyAlignment="1">
      <alignment horizontal="center" vertical="top" wrapText="1"/>
    </xf>
    <xf numFmtId="164" fontId="24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3" fontId="25" fillId="0" borderId="1" xfId="0" applyNumberFormat="1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/>
    <xf numFmtId="0" fontId="26" fillId="5" borderId="3" xfId="0" applyFont="1" applyFill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top"/>
    </xf>
    <xf numFmtId="0" fontId="26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/>
    </xf>
    <xf numFmtId="164" fontId="6" fillId="4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top"/>
    </xf>
    <xf numFmtId="49" fontId="6" fillId="3" borderId="4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19" fillId="2" borderId="4" xfId="0" applyFont="1" applyFill="1" applyBorder="1"/>
    <xf numFmtId="49" fontId="6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4" fillId="0" borderId="1" xfId="0" applyFont="1" applyBorder="1" applyAlignment="1">
      <alignment horizontal="center" vertical="center" wrapText="1"/>
    </xf>
    <xf numFmtId="0" fontId="19" fillId="3" borderId="4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top"/>
    </xf>
    <xf numFmtId="49" fontId="6" fillId="5" borderId="4" xfId="0" applyNumberFormat="1" applyFont="1" applyFill="1" applyBorder="1" applyAlignment="1">
      <alignment horizontal="center" vertical="top"/>
    </xf>
    <xf numFmtId="0" fontId="26" fillId="5" borderId="3" xfId="0" applyFont="1" applyFill="1" applyBorder="1" applyAlignment="1">
      <alignment horizontal="left" vertical="center" wrapText="1"/>
    </xf>
    <xf numFmtId="0" fontId="26" fillId="5" borderId="4" xfId="0" applyFont="1" applyFill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/>
    <xf numFmtId="49" fontId="7" fillId="0" borderId="3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CCFFFF"/>
      <color rgb="FFCCECFF"/>
      <color rgb="FFFFFFCC"/>
      <color rgb="FFFF99CC"/>
      <color rgb="FFFFCCFF"/>
      <color rgb="FF8000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workbookViewId="0">
      <selection activeCell="L5" sqref="L5"/>
    </sheetView>
  </sheetViews>
  <sheetFormatPr defaultRowHeight="15" x14ac:dyDescent="0.25"/>
  <cols>
    <col min="1" max="2" width="4.7109375" customWidth="1"/>
    <col min="3" max="3" width="15.5703125" customWidth="1"/>
    <col min="4" max="4" width="14" customWidth="1"/>
    <col min="5" max="14" width="7.7109375" customWidth="1"/>
    <col min="15" max="15" width="27" customWidth="1"/>
  </cols>
  <sheetData>
    <row r="1" spans="1:15" s="1" customFormat="1" ht="14.1" customHeight="1" x14ac:dyDescent="0.2">
      <c r="A1" s="5"/>
      <c r="B1" s="5"/>
      <c r="C1" s="5"/>
      <c r="D1" s="5"/>
      <c r="E1" s="5"/>
      <c r="F1" s="5"/>
      <c r="G1" s="5"/>
      <c r="H1" s="5"/>
      <c r="I1" s="2"/>
      <c r="L1" s="152" t="s">
        <v>58</v>
      </c>
      <c r="O1" s="22"/>
    </row>
    <row r="2" spans="1:15" s="1" customFormat="1" ht="14.1" customHeight="1" x14ac:dyDescent="0.2">
      <c r="A2" s="5"/>
      <c r="B2" s="5"/>
      <c r="C2" s="5"/>
      <c r="D2" s="5"/>
      <c r="E2" s="5"/>
      <c r="F2" s="5"/>
      <c r="G2" s="5"/>
      <c r="H2" s="5"/>
      <c r="I2" s="2"/>
      <c r="L2" s="152" t="s">
        <v>60</v>
      </c>
      <c r="O2" s="22"/>
    </row>
    <row r="3" spans="1:15" s="1" customFormat="1" ht="14.1" customHeight="1" x14ac:dyDescent="0.2">
      <c r="A3" s="5"/>
      <c r="B3" s="5"/>
      <c r="C3" s="5"/>
      <c r="D3" s="5"/>
      <c r="E3" s="5"/>
      <c r="F3" s="5"/>
      <c r="G3" s="5"/>
      <c r="H3" s="5"/>
      <c r="I3" s="19"/>
      <c r="L3" s="19" t="s">
        <v>115</v>
      </c>
      <c r="O3" s="22"/>
    </row>
    <row r="4" spans="1:15" s="1" customFormat="1" ht="14.1" customHeight="1" x14ac:dyDescent="0.2">
      <c r="A4" s="5"/>
      <c r="B4" s="5"/>
      <c r="C4" s="5"/>
      <c r="D4" s="5"/>
      <c r="E4" s="5"/>
      <c r="F4" s="5"/>
      <c r="G4" s="5"/>
      <c r="H4" s="5"/>
      <c r="I4" s="19"/>
      <c r="L4" s="19" t="s">
        <v>264</v>
      </c>
      <c r="O4" s="22"/>
    </row>
    <row r="5" spans="1:15" s="1" customFormat="1" ht="14.1" customHeight="1" x14ac:dyDescent="0.2">
      <c r="A5" s="5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s="1" customFormat="1" ht="14.1" customHeight="1" x14ac:dyDescent="0.2">
      <c r="A6" s="221" t="s">
        <v>71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5" s="1" customFormat="1" ht="14.1" customHeight="1" x14ac:dyDescent="0.2">
      <c r="A7" s="5"/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2.95" customHeight="1" x14ac:dyDescent="0.25">
      <c r="A8" s="223" t="s">
        <v>42</v>
      </c>
      <c r="B8" s="223"/>
      <c r="C8" s="218" t="s">
        <v>62</v>
      </c>
      <c r="D8" s="218" t="s">
        <v>31</v>
      </c>
      <c r="E8" s="225" t="s">
        <v>48</v>
      </c>
      <c r="F8" s="226"/>
      <c r="G8" s="226"/>
      <c r="H8" s="226"/>
      <c r="I8" s="226"/>
      <c r="J8" s="226"/>
      <c r="K8" s="226"/>
      <c r="L8" s="226"/>
      <c r="M8" s="226"/>
      <c r="N8" s="227"/>
      <c r="O8" s="218" t="s">
        <v>63</v>
      </c>
    </row>
    <row r="9" spans="1:15" ht="33.75" customHeight="1" x14ac:dyDescent="0.25">
      <c r="A9" s="224"/>
      <c r="B9" s="224"/>
      <c r="C9" s="219" t="s">
        <v>30</v>
      </c>
      <c r="D9" s="219" t="s">
        <v>31</v>
      </c>
      <c r="E9" s="218" t="s">
        <v>74</v>
      </c>
      <c r="F9" s="218" t="s">
        <v>75</v>
      </c>
      <c r="G9" s="218" t="s">
        <v>76</v>
      </c>
      <c r="H9" s="218" t="s">
        <v>77</v>
      </c>
      <c r="I9" s="218" t="s">
        <v>78</v>
      </c>
      <c r="J9" s="218" t="s">
        <v>19</v>
      </c>
      <c r="K9" s="218" t="s">
        <v>258</v>
      </c>
      <c r="L9" s="218" t="s">
        <v>261</v>
      </c>
      <c r="M9" s="218" t="s">
        <v>262</v>
      </c>
      <c r="N9" s="218" t="s">
        <v>263</v>
      </c>
      <c r="O9" s="219" t="s">
        <v>28</v>
      </c>
    </row>
    <row r="10" spans="1:15" ht="18" customHeight="1" x14ac:dyDescent="0.25">
      <c r="A10" s="15" t="s">
        <v>64</v>
      </c>
      <c r="B10" s="15" t="s">
        <v>43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</row>
    <row r="11" spans="1:15" ht="17.25" customHeight="1" x14ac:dyDescent="0.25">
      <c r="A11" s="9" t="s">
        <v>52</v>
      </c>
      <c r="B11" s="9" t="s">
        <v>81</v>
      </c>
      <c r="C11" s="220" t="s">
        <v>14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</row>
    <row r="12" spans="1:15" ht="60.75" customHeight="1" x14ac:dyDescent="0.25">
      <c r="A12" s="9" t="s">
        <v>52</v>
      </c>
      <c r="B12" s="9" t="s">
        <v>81</v>
      </c>
      <c r="C12" s="18" t="s">
        <v>16</v>
      </c>
      <c r="D12" s="23" t="s">
        <v>25</v>
      </c>
      <c r="E12" s="8">
        <v>235.3</v>
      </c>
      <c r="F12" s="8">
        <v>131.5</v>
      </c>
      <c r="G12" s="8">
        <v>131.5</v>
      </c>
      <c r="H12" s="8"/>
      <c r="I12" s="8"/>
      <c r="J12" s="8"/>
      <c r="K12" s="8"/>
      <c r="L12" s="8"/>
      <c r="M12" s="8"/>
      <c r="N12" s="8"/>
      <c r="O12" s="20" t="s">
        <v>26</v>
      </c>
    </row>
  </sheetData>
  <mergeCells count="17">
    <mergeCell ref="L9:L10"/>
    <mergeCell ref="M9:M10"/>
    <mergeCell ref="C11:O11"/>
    <mergeCell ref="H9:H10"/>
    <mergeCell ref="J9:J10"/>
    <mergeCell ref="A6:O6"/>
    <mergeCell ref="A8:B9"/>
    <mergeCell ref="C8:C10"/>
    <mergeCell ref="D8:D10"/>
    <mergeCell ref="O8:O10"/>
    <mergeCell ref="E9:E10"/>
    <mergeCell ref="I9:I10"/>
    <mergeCell ref="F9:F10"/>
    <mergeCell ref="G9:G10"/>
    <mergeCell ref="E8:N8"/>
    <mergeCell ref="N9:N10"/>
    <mergeCell ref="K9:K10"/>
  </mergeCells>
  <phoneticPr fontId="0" type="noConversion"/>
  <pageMargins left="0.59055118110236227" right="0.59055118110236227" top="0.78740157480314965" bottom="0.78740157480314965" header="0.31496062992125984" footer="0.31496062992125984"/>
  <pageSetup paperSize="9" scale="93" orientation="landscape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6"/>
  <sheetViews>
    <sheetView view="pageBreakPreview" topLeftCell="A8" zoomScaleNormal="100" zoomScaleSheetLayoutView="100" workbookViewId="0">
      <pane xSplit="5" ySplit="2" topLeftCell="F86" activePane="bottomRight" state="frozen"/>
      <selection activeCell="A8" sqref="A8"/>
      <selection pane="topRight" activeCell="F8" sqref="F8"/>
      <selection pane="bottomLeft" activeCell="A10" sqref="A10"/>
      <selection pane="bottomRight" activeCell="D97" sqref="D97"/>
    </sheetView>
  </sheetViews>
  <sheetFormatPr defaultRowHeight="15" x14ac:dyDescent="0.25"/>
  <cols>
    <col min="1" max="3" width="5.140625" customWidth="1"/>
    <col min="4" max="4" width="4.140625" customWidth="1"/>
    <col min="5" max="5" width="5.42578125" customWidth="1"/>
    <col min="6" max="6" width="28.42578125" customWidth="1"/>
    <col min="7" max="7" width="20.7109375" customWidth="1"/>
    <col min="8" max="8" width="9.28515625" customWidth="1"/>
    <col min="9" max="18" width="8.42578125" customWidth="1"/>
  </cols>
  <sheetData>
    <row r="1" spans="1:18" s="1" customFormat="1" ht="14.1" customHeight="1" x14ac:dyDescent="0.2">
      <c r="A1" s="5"/>
      <c r="B1" s="5"/>
      <c r="C1" s="5"/>
      <c r="D1" s="5"/>
      <c r="E1" s="5"/>
      <c r="F1" s="5"/>
      <c r="G1" s="5"/>
      <c r="H1" s="5"/>
      <c r="I1" s="5"/>
      <c r="L1" s="5"/>
      <c r="M1" s="2" t="s">
        <v>57</v>
      </c>
      <c r="N1" s="5"/>
      <c r="O1" s="5"/>
      <c r="P1" s="5"/>
      <c r="Q1" s="5"/>
    </row>
    <row r="2" spans="1:18" s="1" customFormat="1" ht="14.1" customHeight="1" x14ac:dyDescent="0.2">
      <c r="A2" s="5"/>
      <c r="B2" s="5"/>
      <c r="C2" s="5"/>
      <c r="D2" s="5"/>
      <c r="E2" s="5"/>
      <c r="F2" s="5"/>
      <c r="G2" s="5"/>
      <c r="H2" s="5"/>
      <c r="I2" s="5"/>
      <c r="L2" s="5"/>
      <c r="M2" s="2" t="s">
        <v>60</v>
      </c>
      <c r="N2" s="5"/>
      <c r="O2" s="5"/>
      <c r="P2" s="5"/>
      <c r="Q2" s="5"/>
    </row>
    <row r="3" spans="1:18" s="1" customFormat="1" ht="14.1" customHeight="1" x14ac:dyDescent="0.2">
      <c r="A3" s="5"/>
      <c r="B3" s="5"/>
      <c r="C3" s="5"/>
      <c r="D3" s="5"/>
      <c r="E3" s="5"/>
      <c r="F3" s="5"/>
      <c r="G3" s="5"/>
      <c r="H3" s="5"/>
      <c r="I3" s="5"/>
      <c r="L3" s="5"/>
      <c r="M3" s="19" t="s">
        <v>115</v>
      </c>
      <c r="N3" s="5"/>
      <c r="O3" s="5"/>
      <c r="P3" s="5"/>
      <c r="Q3" s="5"/>
    </row>
    <row r="4" spans="1:18" s="1" customFormat="1" ht="14.1" customHeight="1" x14ac:dyDescent="0.2">
      <c r="A4" s="5"/>
      <c r="B4" s="5"/>
      <c r="C4" s="5"/>
      <c r="D4" s="5"/>
      <c r="E4" s="5"/>
      <c r="F4" s="5"/>
      <c r="G4" s="5"/>
      <c r="H4" s="5"/>
      <c r="I4" s="5"/>
      <c r="K4" s="56"/>
      <c r="L4" s="56"/>
      <c r="M4" s="1" t="s">
        <v>265</v>
      </c>
      <c r="N4" s="56"/>
      <c r="O4" s="56"/>
      <c r="P4" s="56"/>
      <c r="Q4" s="56"/>
    </row>
    <row r="5" spans="1:18" s="1" customFormat="1" ht="14.1" customHeight="1" x14ac:dyDescent="0.2">
      <c r="A5" s="5"/>
      <c r="B5" s="5"/>
      <c r="C5" s="5"/>
      <c r="D5" s="5"/>
      <c r="E5" s="5"/>
      <c r="F5" s="4"/>
      <c r="G5" s="4"/>
      <c r="H5" s="4"/>
      <c r="I5" s="4"/>
      <c r="J5" s="4"/>
      <c r="K5" s="4"/>
      <c r="L5" s="4"/>
      <c r="M5" s="4"/>
      <c r="N5" s="2"/>
      <c r="O5" s="155"/>
      <c r="P5" s="155"/>
      <c r="Q5" s="155"/>
    </row>
    <row r="6" spans="1:18" s="1" customFormat="1" ht="14.1" customHeight="1" x14ac:dyDescent="0.2">
      <c r="A6" s="247" t="s">
        <v>79</v>
      </c>
      <c r="B6" s="247"/>
      <c r="C6" s="247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155"/>
      <c r="P6" s="155"/>
      <c r="Q6" s="155"/>
    </row>
    <row r="7" spans="1:18" s="1" customFormat="1" ht="14.1" customHeight="1" x14ac:dyDescent="0.2">
      <c r="A7" s="5"/>
      <c r="B7" s="5"/>
      <c r="C7" s="5"/>
      <c r="D7" s="5"/>
      <c r="E7" s="5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8" ht="24" customHeight="1" x14ac:dyDescent="0.25">
      <c r="A8" s="223" t="s">
        <v>42</v>
      </c>
      <c r="B8" s="223"/>
      <c r="C8" s="223"/>
      <c r="D8" s="223"/>
      <c r="E8" s="218" t="s">
        <v>34</v>
      </c>
      <c r="F8" s="251" t="s">
        <v>68</v>
      </c>
      <c r="G8" s="218" t="s">
        <v>49</v>
      </c>
      <c r="H8" s="218" t="s">
        <v>50</v>
      </c>
      <c r="I8" s="218" t="s">
        <v>74</v>
      </c>
      <c r="J8" s="218" t="s">
        <v>75</v>
      </c>
      <c r="K8" s="218" t="s">
        <v>76</v>
      </c>
      <c r="L8" s="218" t="s">
        <v>77</v>
      </c>
      <c r="M8" s="218" t="s">
        <v>78</v>
      </c>
      <c r="N8" s="218" t="s">
        <v>19</v>
      </c>
      <c r="O8" s="218" t="s">
        <v>258</v>
      </c>
      <c r="P8" s="218" t="s">
        <v>261</v>
      </c>
      <c r="Q8" s="218" t="s">
        <v>262</v>
      </c>
      <c r="R8" s="218" t="s">
        <v>263</v>
      </c>
    </row>
    <row r="9" spans="1:18" ht="14.1" customHeight="1" x14ac:dyDescent="0.25">
      <c r="A9" s="15" t="s">
        <v>64</v>
      </c>
      <c r="B9" s="15" t="s">
        <v>43</v>
      </c>
      <c r="C9" s="15" t="s">
        <v>44</v>
      </c>
      <c r="D9" s="15" t="s">
        <v>45</v>
      </c>
      <c r="E9" s="249"/>
      <c r="F9" s="252" t="s">
        <v>30</v>
      </c>
      <c r="G9" s="219" t="s">
        <v>31</v>
      </c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</row>
    <row r="10" spans="1:18" s="17" customFormat="1" ht="16.5" customHeight="1" x14ac:dyDescent="0.25">
      <c r="A10" s="14" t="s">
        <v>52</v>
      </c>
      <c r="B10" s="27">
        <v>1</v>
      </c>
      <c r="C10" s="14"/>
      <c r="D10" s="27"/>
      <c r="E10" s="27"/>
      <c r="F10" s="228" t="s">
        <v>94</v>
      </c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30"/>
    </row>
    <row r="11" spans="1:18" ht="53.25" customHeight="1" x14ac:dyDescent="0.25">
      <c r="A11" s="242" t="s">
        <v>52</v>
      </c>
      <c r="B11" s="242" t="s">
        <v>32</v>
      </c>
      <c r="C11" s="234" t="s">
        <v>46</v>
      </c>
      <c r="D11" s="242"/>
      <c r="E11" s="242" t="s">
        <v>20</v>
      </c>
      <c r="F11" s="244" t="s">
        <v>88</v>
      </c>
      <c r="G11" s="58" t="s">
        <v>0</v>
      </c>
      <c r="H11" s="59" t="s">
        <v>51</v>
      </c>
      <c r="I11" s="57">
        <v>8473.7000000000007</v>
      </c>
      <c r="J11" s="57"/>
      <c r="K11" s="57"/>
      <c r="L11" s="57"/>
      <c r="M11" s="57"/>
      <c r="N11" s="57"/>
      <c r="O11" s="57"/>
      <c r="P11" s="57"/>
      <c r="Q11" s="57"/>
      <c r="R11" s="57"/>
    </row>
    <row r="12" spans="1:18" ht="45.75" customHeight="1" x14ac:dyDescent="0.25">
      <c r="A12" s="242"/>
      <c r="B12" s="242"/>
      <c r="C12" s="235"/>
      <c r="D12" s="242"/>
      <c r="E12" s="242"/>
      <c r="F12" s="244"/>
      <c r="G12" s="58" t="s">
        <v>108</v>
      </c>
      <c r="H12" s="59" t="s">
        <v>83</v>
      </c>
      <c r="I12" s="61">
        <v>13310</v>
      </c>
      <c r="J12" s="61"/>
      <c r="K12" s="61"/>
      <c r="L12" s="61"/>
      <c r="M12" s="61"/>
      <c r="N12" s="61"/>
      <c r="O12" s="61"/>
      <c r="P12" s="61"/>
      <c r="Q12" s="61"/>
      <c r="R12" s="61"/>
    </row>
    <row r="13" spans="1:18" ht="48.75" customHeight="1" x14ac:dyDescent="0.25">
      <c r="A13" s="234" t="s">
        <v>52</v>
      </c>
      <c r="B13" s="234" t="s">
        <v>32</v>
      </c>
      <c r="C13" s="234" t="s">
        <v>47</v>
      </c>
      <c r="D13" s="234"/>
      <c r="E13" s="234" t="s">
        <v>20</v>
      </c>
      <c r="F13" s="236" t="s">
        <v>11</v>
      </c>
      <c r="G13" s="58" t="s">
        <v>10</v>
      </c>
      <c r="H13" s="62" t="s">
        <v>12</v>
      </c>
      <c r="I13" s="61">
        <v>1007.8</v>
      </c>
      <c r="J13" s="61"/>
      <c r="K13" s="57"/>
      <c r="L13" s="57"/>
      <c r="M13" s="57"/>
      <c r="N13" s="57"/>
      <c r="O13" s="57"/>
      <c r="P13" s="57"/>
      <c r="Q13" s="57"/>
      <c r="R13" s="57"/>
    </row>
    <row r="14" spans="1:18" ht="23.25" customHeight="1" x14ac:dyDescent="0.25">
      <c r="A14" s="235"/>
      <c r="B14" s="235"/>
      <c r="C14" s="235"/>
      <c r="D14" s="235"/>
      <c r="E14" s="235"/>
      <c r="F14" s="250"/>
      <c r="G14" s="58" t="s">
        <v>112</v>
      </c>
      <c r="H14" s="62" t="s">
        <v>83</v>
      </c>
      <c r="I14" s="61">
        <v>4100</v>
      </c>
      <c r="J14" s="61"/>
      <c r="K14" s="61"/>
      <c r="L14" s="61"/>
      <c r="M14" s="61"/>
      <c r="N14" s="61"/>
      <c r="O14" s="61"/>
      <c r="P14" s="61"/>
      <c r="Q14" s="61"/>
      <c r="R14" s="61"/>
    </row>
    <row r="15" spans="1:18" ht="52.5" customHeight="1" x14ac:dyDescent="0.25">
      <c r="A15" s="238" t="s">
        <v>52</v>
      </c>
      <c r="B15" s="238" t="s">
        <v>32</v>
      </c>
      <c r="C15" s="238" t="s">
        <v>46</v>
      </c>
      <c r="D15" s="238" t="s">
        <v>32</v>
      </c>
      <c r="E15" s="238" t="s">
        <v>20</v>
      </c>
      <c r="F15" s="240" t="s">
        <v>116</v>
      </c>
      <c r="G15" s="47" t="s">
        <v>0</v>
      </c>
      <c r="H15" s="48" t="s">
        <v>51</v>
      </c>
      <c r="I15" s="50"/>
      <c r="J15" s="50">
        <v>5385.2</v>
      </c>
      <c r="K15" s="50">
        <v>6518.6</v>
      </c>
      <c r="L15" s="50">
        <v>7988.6</v>
      </c>
      <c r="M15" s="50">
        <v>8347</v>
      </c>
      <c r="N15" s="50">
        <v>6459.9</v>
      </c>
      <c r="O15" s="50">
        <v>8456.9</v>
      </c>
      <c r="P15" s="50">
        <v>8456.9</v>
      </c>
      <c r="Q15" s="50">
        <v>8456.9</v>
      </c>
      <c r="R15" s="50">
        <v>8456.9</v>
      </c>
    </row>
    <row r="16" spans="1:18" ht="26.1" customHeight="1" x14ac:dyDescent="0.25">
      <c r="A16" s="239"/>
      <c r="B16" s="239"/>
      <c r="C16" s="239"/>
      <c r="D16" s="239"/>
      <c r="E16" s="239"/>
      <c r="F16" s="241"/>
      <c r="G16" s="47" t="s">
        <v>119</v>
      </c>
      <c r="H16" s="51" t="s">
        <v>208</v>
      </c>
      <c r="I16" s="50"/>
      <c r="J16" s="98">
        <v>151777</v>
      </c>
      <c r="K16" s="98">
        <v>151777</v>
      </c>
      <c r="L16" s="98">
        <v>179861</v>
      </c>
      <c r="M16" s="98">
        <v>180698</v>
      </c>
      <c r="N16" s="98">
        <v>171844</v>
      </c>
      <c r="O16" s="98">
        <v>190364</v>
      </c>
      <c r="P16" s="98">
        <v>190384</v>
      </c>
      <c r="Q16" s="98">
        <v>190403</v>
      </c>
      <c r="R16" s="98">
        <v>190403</v>
      </c>
    </row>
    <row r="17" spans="1:18" ht="52.5" customHeight="1" x14ac:dyDescent="0.25">
      <c r="A17" s="238" t="s">
        <v>52</v>
      </c>
      <c r="B17" s="238" t="s">
        <v>32</v>
      </c>
      <c r="C17" s="238" t="s">
        <v>46</v>
      </c>
      <c r="D17" s="238" t="s">
        <v>29</v>
      </c>
      <c r="E17" s="238" t="s">
        <v>20</v>
      </c>
      <c r="F17" s="240" t="s">
        <v>117</v>
      </c>
      <c r="G17" s="47" t="s">
        <v>0</v>
      </c>
      <c r="H17" s="48" t="s">
        <v>51</v>
      </c>
      <c r="I17" s="50"/>
      <c r="J17" s="50">
        <v>622.79999999999995</v>
      </c>
      <c r="K17" s="50">
        <v>739.4</v>
      </c>
      <c r="L17" s="50">
        <v>919.3</v>
      </c>
      <c r="M17" s="50">
        <v>960.3</v>
      </c>
      <c r="N17" s="50">
        <v>724</v>
      </c>
      <c r="O17" s="50">
        <v>963</v>
      </c>
      <c r="P17" s="50">
        <v>963</v>
      </c>
      <c r="Q17" s="50">
        <v>963</v>
      </c>
      <c r="R17" s="50">
        <v>963</v>
      </c>
    </row>
    <row r="18" spans="1:18" ht="21.6" customHeight="1" x14ac:dyDescent="0.25">
      <c r="A18" s="239"/>
      <c r="B18" s="239"/>
      <c r="C18" s="239"/>
      <c r="D18" s="239"/>
      <c r="E18" s="239"/>
      <c r="F18" s="241"/>
      <c r="G18" s="47" t="s">
        <v>119</v>
      </c>
      <c r="H18" s="51" t="s">
        <v>208</v>
      </c>
      <c r="I18" s="50"/>
      <c r="J18" s="98">
        <v>9277</v>
      </c>
      <c r="K18" s="98">
        <v>9277</v>
      </c>
      <c r="L18" s="98">
        <v>9277</v>
      </c>
      <c r="M18" s="98">
        <v>9306</v>
      </c>
      <c r="N18" s="98">
        <v>8894</v>
      </c>
      <c r="O18" s="98">
        <v>9341</v>
      </c>
      <c r="P18" s="98">
        <v>9369</v>
      </c>
      <c r="Q18" s="98">
        <v>9414</v>
      </c>
      <c r="R18" s="98">
        <v>9414</v>
      </c>
    </row>
    <row r="19" spans="1:18" ht="50.25" customHeight="1" x14ac:dyDescent="0.25">
      <c r="A19" s="238" t="s">
        <v>52</v>
      </c>
      <c r="B19" s="238" t="s">
        <v>32</v>
      </c>
      <c r="C19" s="238" t="s">
        <v>46</v>
      </c>
      <c r="D19" s="238" t="s">
        <v>80</v>
      </c>
      <c r="E19" s="238" t="s">
        <v>20</v>
      </c>
      <c r="F19" s="240" t="s">
        <v>118</v>
      </c>
      <c r="G19" s="47" t="s">
        <v>0</v>
      </c>
      <c r="H19" s="48" t="s">
        <v>51</v>
      </c>
      <c r="I19" s="50"/>
      <c r="J19" s="50">
        <v>47.4</v>
      </c>
      <c r="K19" s="50">
        <v>62</v>
      </c>
      <c r="L19" s="50">
        <v>75.5</v>
      </c>
      <c r="M19" s="50">
        <v>75.5</v>
      </c>
      <c r="N19" s="50">
        <v>57.8</v>
      </c>
      <c r="O19" s="50">
        <v>77.3</v>
      </c>
      <c r="P19" s="50">
        <v>77.3</v>
      </c>
      <c r="Q19" s="50">
        <v>77.3</v>
      </c>
      <c r="R19" s="50">
        <v>77.3</v>
      </c>
    </row>
    <row r="20" spans="1:18" ht="24" customHeight="1" x14ac:dyDescent="0.25">
      <c r="A20" s="239"/>
      <c r="B20" s="239"/>
      <c r="C20" s="239"/>
      <c r="D20" s="239"/>
      <c r="E20" s="239"/>
      <c r="F20" s="241"/>
      <c r="G20" s="47" t="s">
        <v>119</v>
      </c>
      <c r="H20" s="51" t="s">
        <v>208</v>
      </c>
      <c r="I20" s="50"/>
      <c r="J20" s="98">
        <v>1000</v>
      </c>
      <c r="K20" s="98">
        <v>1000</v>
      </c>
      <c r="L20" s="98">
        <v>1000</v>
      </c>
      <c r="M20" s="98">
        <v>1053</v>
      </c>
      <c r="N20" s="98">
        <v>1100</v>
      </c>
      <c r="O20" s="98">
        <v>1434</v>
      </c>
      <c r="P20" s="98">
        <v>1505</v>
      </c>
      <c r="Q20" s="98">
        <v>1580</v>
      </c>
      <c r="R20" s="98">
        <v>1580</v>
      </c>
    </row>
    <row r="21" spans="1:18" ht="52.5" customHeight="1" x14ac:dyDescent="0.25">
      <c r="A21" s="238" t="s">
        <v>52</v>
      </c>
      <c r="B21" s="238" t="s">
        <v>32</v>
      </c>
      <c r="C21" s="238" t="s">
        <v>46</v>
      </c>
      <c r="D21" s="238" t="s">
        <v>81</v>
      </c>
      <c r="E21" s="238" t="s">
        <v>20</v>
      </c>
      <c r="F21" s="240" t="s">
        <v>231</v>
      </c>
      <c r="G21" s="47" t="s">
        <v>10</v>
      </c>
      <c r="H21" s="48" t="s">
        <v>51</v>
      </c>
      <c r="I21" s="50"/>
      <c r="J21" s="50">
        <v>2367.9</v>
      </c>
      <c r="K21" s="50">
        <v>3003</v>
      </c>
      <c r="L21" s="50">
        <v>3678.9</v>
      </c>
      <c r="M21" s="50">
        <v>3841</v>
      </c>
      <c r="N21" s="50">
        <v>2972.3</v>
      </c>
      <c r="O21" s="50">
        <v>3891.4</v>
      </c>
      <c r="P21" s="50">
        <v>3891.4</v>
      </c>
      <c r="Q21" s="50">
        <v>3891.4</v>
      </c>
      <c r="R21" s="50">
        <v>3891.4</v>
      </c>
    </row>
    <row r="22" spans="1:18" ht="41.25" customHeight="1" x14ac:dyDescent="0.25">
      <c r="A22" s="239"/>
      <c r="B22" s="239"/>
      <c r="C22" s="239"/>
      <c r="D22" s="239"/>
      <c r="E22" s="239"/>
      <c r="F22" s="241"/>
      <c r="G22" s="47" t="s">
        <v>120</v>
      </c>
      <c r="H22" s="51" t="s">
        <v>208</v>
      </c>
      <c r="I22" s="50"/>
      <c r="J22" s="98">
        <v>141186</v>
      </c>
      <c r="K22" s="98">
        <v>141207</v>
      </c>
      <c r="L22" s="98">
        <v>141857</v>
      </c>
      <c r="M22" s="98">
        <v>142814</v>
      </c>
      <c r="N22" s="98">
        <v>142729</v>
      </c>
      <c r="O22" s="98">
        <v>142569</v>
      </c>
      <c r="P22" s="98">
        <v>142640</v>
      </c>
      <c r="Q22" s="98">
        <v>142712</v>
      </c>
      <c r="R22" s="98">
        <v>142712</v>
      </c>
    </row>
    <row r="23" spans="1:18" ht="53.25" customHeight="1" x14ac:dyDescent="0.25">
      <c r="A23" s="238" t="s">
        <v>52</v>
      </c>
      <c r="B23" s="238" t="s">
        <v>32</v>
      </c>
      <c r="C23" s="238" t="s">
        <v>46</v>
      </c>
      <c r="D23" s="238" t="s">
        <v>134</v>
      </c>
      <c r="E23" s="238" t="s">
        <v>20</v>
      </c>
      <c r="F23" s="240" t="s">
        <v>121</v>
      </c>
      <c r="G23" s="47" t="s">
        <v>10</v>
      </c>
      <c r="H23" s="48" t="s">
        <v>51</v>
      </c>
      <c r="I23" s="50"/>
      <c r="J23" s="50">
        <v>450.1</v>
      </c>
      <c r="K23" s="50">
        <v>588.6</v>
      </c>
      <c r="L23" s="50">
        <v>716.9</v>
      </c>
      <c r="M23" s="50">
        <v>718.3</v>
      </c>
      <c r="N23" s="50">
        <v>549.6</v>
      </c>
      <c r="O23" s="50">
        <v>735.5</v>
      </c>
      <c r="P23" s="50">
        <v>735.5</v>
      </c>
      <c r="Q23" s="50">
        <v>735.5</v>
      </c>
      <c r="R23" s="50">
        <v>735.5</v>
      </c>
    </row>
    <row r="24" spans="1:18" ht="23.25" customHeight="1" x14ac:dyDescent="0.25">
      <c r="A24" s="239"/>
      <c r="B24" s="239"/>
      <c r="C24" s="239"/>
      <c r="D24" s="239"/>
      <c r="E24" s="239"/>
      <c r="F24" s="241"/>
      <c r="G24" s="47" t="s">
        <v>122</v>
      </c>
      <c r="H24" s="51" t="s">
        <v>208</v>
      </c>
      <c r="I24" s="50"/>
      <c r="J24" s="98">
        <v>1521</v>
      </c>
      <c r="K24" s="98">
        <v>1554</v>
      </c>
      <c r="L24" s="98">
        <v>1589</v>
      </c>
      <c r="M24" s="98">
        <v>1627</v>
      </c>
      <c r="N24" s="98">
        <v>1668</v>
      </c>
      <c r="O24" s="98">
        <v>2583</v>
      </c>
      <c r="P24" s="98">
        <v>2596</v>
      </c>
      <c r="Q24" s="98">
        <v>2609</v>
      </c>
      <c r="R24" s="98">
        <v>2609</v>
      </c>
    </row>
    <row r="25" spans="1:18" ht="50.25" customHeight="1" x14ac:dyDescent="0.25">
      <c r="A25" s="238" t="s">
        <v>52</v>
      </c>
      <c r="B25" s="238" t="s">
        <v>32</v>
      </c>
      <c r="C25" s="238" t="s">
        <v>46</v>
      </c>
      <c r="D25" s="238" t="s">
        <v>168</v>
      </c>
      <c r="E25" s="238" t="s">
        <v>20</v>
      </c>
      <c r="F25" s="240" t="s">
        <v>230</v>
      </c>
      <c r="G25" s="47" t="s">
        <v>10</v>
      </c>
      <c r="H25" s="48" t="s">
        <v>51</v>
      </c>
      <c r="I25" s="50"/>
      <c r="J25" s="50">
        <v>663.3</v>
      </c>
      <c r="K25" s="50">
        <v>867.4</v>
      </c>
      <c r="L25" s="50">
        <v>1056.4000000000001</v>
      </c>
      <c r="M25" s="50">
        <v>1058.5</v>
      </c>
      <c r="N25" s="50">
        <v>809.9</v>
      </c>
      <c r="O25" s="50">
        <v>1083.9000000000001</v>
      </c>
      <c r="P25" s="50">
        <v>1083.9000000000001</v>
      </c>
      <c r="Q25" s="50">
        <v>1083.9000000000001</v>
      </c>
      <c r="R25" s="50">
        <v>1083.9000000000001</v>
      </c>
    </row>
    <row r="26" spans="1:18" ht="66.75" customHeight="1" x14ac:dyDescent="0.25">
      <c r="A26" s="239"/>
      <c r="B26" s="239"/>
      <c r="C26" s="239"/>
      <c r="D26" s="239"/>
      <c r="E26" s="239"/>
      <c r="F26" s="241"/>
      <c r="G26" s="47" t="s">
        <v>239</v>
      </c>
      <c r="H26" s="51" t="s">
        <v>207</v>
      </c>
      <c r="I26" s="50"/>
      <c r="J26" s="98">
        <v>34</v>
      </c>
      <c r="K26" s="98">
        <v>12</v>
      </c>
      <c r="L26" s="98">
        <v>12</v>
      </c>
      <c r="M26" s="98">
        <v>352</v>
      </c>
      <c r="N26" s="98">
        <v>310</v>
      </c>
      <c r="O26" s="98">
        <v>370</v>
      </c>
      <c r="P26" s="98">
        <v>388</v>
      </c>
      <c r="Q26" s="98">
        <v>407</v>
      </c>
      <c r="R26" s="98">
        <v>407</v>
      </c>
    </row>
    <row r="27" spans="1:18" s="13" customFormat="1" x14ac:dyDescent="0.25">
      <c r="A27" s="14" t="s">
        <v>52</v>
      </c>
      <c r="B27" s="27">
        <v>2</v>
      </c>
      <c r="C27" s="14"/>
      <c r="D27" s="27"/>
      <c r="E27" s="27"/>
      <c r="F27" s="231" t="s">
        <v>144</v>
      </c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3"/>
    </row>
    <row r="28" spans="1:18" ht="50.25" customHeight="1" x14ac:dyDescent="0.25">
      <c r="A28" s="242" t="s">
        <v>52</v>
      </c>
      <c r="B28" s="242" t="s">
        <v>29</v>
      </c>
      <c r="C28" s="234" t="s">
        <v>46</v>
      </c>
      <c r="D28" s="242"/>
      <c r="E28" s="242" t="s">
        <v>20</v>
      </c>
      <c r="F28" s="244" t="s">
        <v>91</v>
      </c>
      <c r="G28" s="58" t="s">
        <v>0</v>
      </c>
      <c r="H28" s="59" t="s">
        <v>51</v>
      </c>
      <c r="I28" s="57">
        <v>24329.3</v>
      </c>
      <c r="J28" s="57"/>
      <c r="K28" s="57"/>
      <c r="L28" s="57"/>
      <c r="M28" s="57"/>
      <c r="N28" s="57"/>
      <c r="O28" s="57"/>
      <c r="P28" s="57"/>
      <c r="Q28" s="57"/>
      <c r="R28" s="57"/>
    </row>
    <row r="29" spans="1:18" ht="96" customHeight="1" x14ac:dyDescent="0.25">
      <c r="A29" s="243"/>
      <c r="B29" s="243"/>
      <c r="C29" s="235"/>
      <c r="D29" s="243"/>
      <c r="E29" s="243"/>
      <c r="F29" s="245"/>
      <c r="G29" s="58" t="s">
        <v>124</v>
      </c>
      <c r="H29" s="59" t="s">
        <v>83</v>
      </c>
      <c r="I29" s="60">
        <v>3746</v>
      </c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48.75" customHeight="1" x14ac:dyDescent="0.25">
      <c r="A30" s="242" t="s">
        <v>52</v>
      </c>
      <c r="B30" s="242" t="s">
        <v>29</v>
      </c>
      <c r="C30" s="234" t="s">
        <v>47</v>
      </c>
      <c r="D30" s="242"/>
      <c r="E30" s="242" t="s">
        <v>20</v>
      </c>
      <c r="F30" s="244" t="s">
        <v>93</v>
      </c>
      <c r="G30" s="58" t="s">
        <v>10</v>
      </c>
      <c r="H30" s="59" t="s">
        <v>51</v>
      </c>
      <c r="I30" s="57">
        <v>35123.5</v>
      </c>
      <c r="J30" s="57"/>
      <c r="K30" s="57"/>
      <c r="L30" s="57"/>
      <c r="M30" s="57"/>
      <c r="N30" s="57"/>
      <c r="O30" s="57"/>
      <c r="P30" s="57"/>
      <c r="Q30" s="57"/>
      <c r="R30" s="57"/>
    </row>
    <row r="31" spans="1:18" ht="22.5" customHeight="1" x14ac:dyDescent="0.25">
      <c r="A31" s="243"/>
      <c r="B31" s="243"/>
      <c r="C31" s="235"/>
      <c r="D31" s="243"/>
      <c r="E31" s="243"/>
      <c r="F31" s="245"/>
      <c r="G31" s="58" t="s">
        <v>13</v>
      </c>
      <c r="H31" s="59" t="s">
        <v>83</v>
      </c>
      <c r="I31" s="57">
        <v>3560</v>
      </c>
      <c r="J31" s="57"/>
      <c r="K31" s="57"/>
      <c r="L31" s="57"/>
      <c r="M31" s="57"/>
      <c r="N31" s="57"/>
      <c r="O31" s="57"/>
      <c r="P31" s="57"/>
      <c r="Q31" s="57"/>
      <c r="R31" s="57"/>
    </row>
    <row r="32" spans="1:18" ht="59.25" customHeight="1" x14ac:dyDescent="0.25">
      <c r="A32" s="242" t="s">
        <v>52</v>
      </c>
      <c r="B32" s="242">
        <v>2</v>
      </c>
      <c r="C32" s="234" t="s">
        <v>52</v>
      </c>
      <c r="D32" s="242"/>
      <c r="E32" s="242" t="s">
        <v>20</v>
      </c>
      <c r="F32" s="246" t="s">
        <v>17</v>
      </c>
      <c r="G32" s="58" t="s">
        <v>10</v>
      </c>
      <c r="H32" s="59" t="s">
        <v>51</v>
      </c>
      <c r="I32" s="57">
        <v>6575.5</v>
      </c>
      <c r="J32" s="57"/>
      <c r="K32" s="57"/>
      <c r="L32" s="57"/>
      <c r="M32" s="57"/>
      <c r="N32" s="57"/>
      <c r="O32" s="57"/>
      <c r="P32" s="57"/>
      <c r="Q32" s="57"/>
      <c r="R32" s="57"/>
    </row>
    <row r="33" spans="1:18" ht="21.75" customHeight="1" x14ac:dyDescent="0.25">
      <c r="A33" s="242"/>
      <c r="B33" s="242"/>
      <c r="C33" s="253"/>
      <c r="D33" s="242"/>
      <c r="E33" s="242"/>
      <c r="F33" s="246"/>
      <c r="G33" s="58" t="s">
        <v>109</v>
      </c>
      <c r="H33" s="59" t="s">
        <v>83</v>
      </c>
      <c r="I33" s="60">
        <v>41</v>
      </c>
      <c r="J33" s="60"/>
      <c r="K33" s="60"/>
      <c r="L33" s="60"/>
      <c r="M33" s="60"/>
      <c r="N33" s="60"/>
      <c r="O33" s="60"/>
      <c r="P33" s="60"/>
      <c r="Q33" s="60"/>
      <c r="R33" s="60"/>
    </row>
    <row r="34" spans="1:18" s="120" customFormat="1" ht="51" customHeight="1" x14ac:dyDescent="0.25">
      <c r="A34" s="234" t="s">
        <v>52</v>
      </c>
      <c r="B34" s="234" t="s">
        <v>29</v>
      </c>
      <c r="C34" s="234" t="s">
        <v>46</v>
      </c>
      <c r="D34" s="234" t="s">
        <v>32</v>
      </c>
      <c r="E34" s="234" t="s">
        <v>20</v>
      </c>
      <c r="F34" s="236" t="s">
        <v>127</v>
      </c>
      <c r="G34" s="58" t="s">
        <v>10</v>
      </c>
      <c r="H34" s="59" t="s">
        <v>12</v>
      </c>
      <c r="I34" s="60"/>
      <c r="J34" s="57">
        <v>44438.5</v>
      </c>
      <c r="K34" s="57"/>
      <c r="L34" s="57"/>
      <c r="M34" s="57"/>
      <c r="N34" s="57"/>
      <c r="O34" s="57"/>
      <c r="P34" s="57"/>
      <c r="Q34" s="57"/>
      <c r="R34" s="57"/>
    </row>
    <row r="35" spans="1:18" s="120" customFormat="1" ht="23.25" customHeight="1" x14ac:dyDescent="0.25">
      <c r="A35" s="235"/>
      <c r="B35" s="235"/>
      <c r="C35" s="235"/>
      <c r="D35" s="235"/>
      <c r="E35" s="235"/>
      <c r="F35" s="237"/>
      <c r="G35" s="58" t="s">
        <v>126</v>
      </c>
      <c r="H35" s="59" t="s">
        <v>123</v>
      </c>
      <c r="I35" s="60"/>
      <c r="J35" s="60">
        <v>3648</v>
      </c>
      <c r="K35" s="60"/>
      <c r="L35" s="60"/>
      <c r="M35" s="60"/>
      <c r="N35" s="60"/>
      <c r="O35" s="60"/>
      <c r="P35" s="60"/>
      <c r="Q35" s="60"/>
      <c r="R35" s="60"/>
    </row>
    <row r="36" spans="1:18" s="120" customFormat="1" ht="50.25" customHeight="1" x14ac:dyDescent="0.25">
      <c r="A36" s="234" t="s">
        <v>52</v>
      </c>
      <c r="B36" s="234" t="s">
        <v>29</v>
      </c>
      <c r="C36" s="234" t="s">
        <v>46</v>
      </c>
      <c r="D36" s="234" t="s">
        <v>32</v>
      </c>
      <c r="E36" s="234" t="s">
        <v>20</v>
      </c>
      <c r="F36" s="236" t="s">
        <v>128</v>
      </c>
      <c r="G36" s="58" t="s">
        <v>10</v>
      </c>
      <c r="H36" s="59" t="s">
        <v>12</v>
      </c>
      <c r="I36" s="60"/>
      <c r="J36" s="57">
        <v>440.3</v>
      </c>
      <c r="K36" s="57"/>
      <c r="L36" s="57"/>
      <c r="M36" s="57"/>
      <c r="N36" s="57"/>
      <c r="O36" s="57"/>
      <c r="P36" s="57"/>
      <c r="Q36" s="57"/>
      <c r="R36" s="57"/>
    </row>
    <row r="37" spans="1:18" s="120" customFormat="1" ht="24.75" customHeight="1" x14ac:dyDescent="0.25">
      <c r="A37" s="235"/>
      <c r="B37" s="235"/>
      <c r="C37" s="235"/>
      <c r="D37" s="235"/>
      <c r="E37" s="235"/>
      <c r="F37" s="237"/>
      <c r="G37" s="58" t="s">
        <v>126</v>
      </c>
      <c r="H37" s="59" t="s">
        <v>123</v>
      </c>
      <c r="I37" s="60"/>
      <c r="J37" s="60">
        <v>7</v>
      </c>
      <c r="K37" s="60"/>
      <c r="L37" s="60"/>
      <c r="M37" s="60"/>
      <c r="N37" s="60"/>
      <c r="O37" s="60"/>
      <c r="P37" s="60"/>
      <c r="Q37" s="60"/>
      <c r="R37" s="60"/>
    </row>
    <row r="38" spans="1:18" s="120" customFormat="1" ht="36.950000000000003" customHeight="1" x14ac:dyDescent="0.25">
      <c r="A38" s="234" t="s">
        <v>52</v>
      </c>
      <c r="B38" s="234" t="s">
        <v>29</v>
      </c>
      <c r="C38" s="234" t="s">
        <v>46</v>
      </c>
      <c r="D38" s="234" t="s">
        <v>32</v>
      </c>
      <c r="E38" s="234" t="s">
        <v>20</v>
      </c>
      <c r="F38" s="236" t="s">
        <v>129</v>
      </c>
      <c r="G38" s="58" t="s">
        <v>10</v>
      </c>
      <c r="H38" s="59" t="s">
        <v>12</v>
      </c>
      <c r="I38" s="60"/>
      <c r="J38" s="57">
        <v>146.80000000000001</v>
      </c>
      <c r="K38" s="57"/>
      <c r="L38" s="57"/>
      <c r="M38" s="57"/>
      <c r="N38" s="57"/>
      <c r="O38" s="57"/>
      <c r="P38" s="57"/>
      <c r="Q38" s="57"/>
      <c r="R38" s="57"/>
    </row>
    <row r="39" spans="1:18" s="120" customFormat="1" ht="24.75" customHeight="1" x14ac:dyDescent="0.25">
      <c r="A39" s="235"/>
      <c r="B39" s="235"/>
      <c r="C39" s="235"/>
      <c r="D39" s="235"/>
      <c r="E39" s="235"/>
      <c r="F39" s="237"/>
      <c r="G39" s="58" t="s">
        <v>126</v>
      </c>
      <c r="H39" s="59" t="s">
        <v>123</v>
      </c>
      <c r="I39" s="60"/>
      <c r="J39" s="60">
        <v>4</v>
      </c>
      <c r="K39" s="60"/>
      <c r="L39" s="60"/>
      <c r="M39" s="60"/>
      <c r="N39" s="60"/>
      <c r="O39" s="60"/>
      <c r="P39" s="60"/>
      <c r="Q39" s="60"/>
      <c r="R39" s="60"/>
    </row>
    <row r="40" spans="1:18" s="120" customFormat="1" ht="53.25" customHeight="1" x14ac:dyDescent="0.25">
      <c r="A40" s="234" t="s">
        <v>52</v>
      </c>
      <c r="B40" s="234" t="s">
        <v>29</v>
      </c>
      <c r="C40" s="234" t="s">
        <v>46</v>
      </c>
      <c r="D40" s="234" t="s">
        <v>32</v>
      </c>
      <c r="E40" s="234" t="s">
        <v>20</v>
      </c>
      <c r="F40" s="236" t="s">
        <v>130</v>
      </c>
      <c r="G40" s="58" t="s">
        <v>10</v>
      </c>
      <c r="H40" s="59" t="s">
        <v>12</v>
      </c>
      <c r="I40" s="60"/>
      <c r="J40" s="57">
        <v>587.1</v>
      </c>
      <c r="K40" s="57"/>
      <c r="L40" s="57"/>
      <c r="M40" s="57"/>
      <c r="N40" s="57"/>
      <c r="O40" s="57"/>
      <c r="P40" s="57"/>
      <c r="Q40" s="57"/>
      <c r="R40" s="57"/>
    </row>
    <row r="41" spans="1:18" s="120" customFormat="1" ht="26.45" customHeight="1" x14ac:dyDescent="0.25">
      <c r="A41" s="235"/>
      <c r="B41" s="235"/>
      <c r="C41" s="235"/>
      <c r="D41" s="235"/>
      <c r="E41" s="235"/>
      <c r="F41" s="237"/>
      <c r="G41" s="58" t="s">
        <v>131</v>
      </c>
      <c r="H41" s="59" t="s">
        <v>83</v>
      </c>
      <c r="I41" s="60"/>
      <c r="J41" s="60">
        <v>20</v>
      </c>
      <c r="K41" s="60"/>
      <c r="L41" s="60"/>
      <c r="M41" s="60"/>
      <c r="N41" s="60"/>
      <c r="O41" s="60"/>
      <c r="P41" s="60"/>
      <c r="Q41" s="60"/>
      <c r="R41" s="60"/>
    </row>
    <row r="42" spans="1:18" ht="60.75" customHeight="1" x14ac:dyDescent="0.25">
      <c r="A42" s="238" t="s">
        <v>52</v>
      </c>
      <c r="B42" s="238" t="s">
        <v>29</v>
      </c>
      <c r="C42" s="238" t="s">
        <v>46</v>
      </c>
      <c r="D42" s="238" t="s">
        <v>32</v>
      </c>
      <c r="E42" s="238" t="s">
        <v>20</v>
      </c>
      <c r="F42" s="258" t="s">
        <v>125</v>
      </c>
      <c r="G42" s="18" t="s">
        <v>241</v>
      </c>
      <c r="H42" s="48" t="s">
        <v>12</v>
      </c>
      <c r="I42" s="52"/>
      <c r="J42" s="49">
        <v>14005.2</v>
      </c>
      <c r="K42" s="49">
        <v>14294.7</v>
      </c>
      <c r="L42" s="49">
        <v>14762.1</v>
      </c>
      <c r="M42" s="49">
        <v>15940.2</v>
      </c>
      <c r="N42" s="49">
        <v>10556.7</v>
      </c>
      <c r="O42" s="49">
        <v>16182.5</v>
      </c>
      <c r="P42" s="49">
        <v>16134.8</v>
      </c>
      <c r="Q42" s="49">
        <v>16182.5</v>
      </c>
      <c r="R42" s="49">
        <v>16182.5</v>
      </c>
    </row>
    <row r="43" spans="1:18" ht="48" customHeight="1" x14ac:dyDescent="0.25">
      <c r="A43" s="239"/>
      <c r="B43" s="239"/>
      <c r="C43" s="239"/>
      <c r="D43" s="239"/>
      <c r="E43" s="239"/>
      <c r="F43" s="259"/>
      <c r="G43" s="18" t="s">
        <v>240</v>
      </c>
      <c r="H43" s="51" t="s">
        <v>222</v>
      </c>
      <c r="I43" s="52"/>
      <c r="J43" s="52">
        <v>256</v>
      </c>
      <c r="K43" s="52">
        <v>256</v>
      </c>
      <c r="L43" s="132">
        <v>159595</v>
      </c>
      <c r="M43" s="132">
        <v>164441</v>
      </c>
      <c r="N43" s="132">
        <v>126210</v>
      </c>
      <c r="O43" s="132">
        <v>165699</v>
      </c>
      <c r="P43" s="132">
        <v>169013</v>
      </c>
      <c r="Q43" s="132">
        <v>170703</v>
      </c>
      <c r="R43" s="132">
        <v>170703</v>
      </c>
    </row>
    <row r="44" spans="1:18" ht="50.25" customHeight="1" x14ac:dyDescent="0.25">
      <c r="A44" s="238" t="s">
        <v>52</v>
      </c>
      <c r="B44" s="238" t="s">
        <v>29</v>
      </c>
      <c r="C44" s="238" t="s">
        <v>46</v>
      </c>
      <c r="D44" s="261" t="s">
        <v>29</v>
      </c>
      <c r="E44" s="261" t="s">
        <v>20</v>
      </c>
      <c r="F44" s="240" t="s">
        <v>228</v>
      </c>
      <c r="G44" s="18" t="s">
        <v>0</v>
      </c>
      <c r="H44" s="48" t="s">
        <v>12</v>
      </c>
      <c r="I44" s="52"/>
      <c r="J44" s="52"/>
      <c r="K44" s="49"/>
      <c r="L44" s="49"/>
      <c r="M44" s="49">
        <v>440.6</v>
      </c>
      <c r="N44" s="49">
        <v>221.7</v>
      </c>
      <c r="O44" s="49">
        <v>286.39999999999998</v>
      </c>
      <c r="P44" s="49">
        <v>286.39999999999998</v>
      </c>
      <c r="Q44" s="49">
        <v>286.39999999999998</v>
      </c>
      <c r="R44" s="49">
        <v>286.39999999999998</v>
      </c>
    </row>
    <row r="45" spans="1:18" ht="26.45" customHeight="1" x14ac:dyDescent="0.25">
      <c r="A45" s="239"/>
      <c r="B45" s="239"/>
      <c r="C45" s="239"/>
      <c r="D45" s="261"/>
      <c r="E45" s="261"/>
      <c r="F45" s="260"/>
      <c r="G45" s="47" t="s">
        <v>229</v>
      </c>
      <c r="H45" s="51" t="s">
        <v>221</v>
      </c>
      <c r="I45" s="52"/>
      <c r="J45" s="52"/>
      <c r="K45" s="52"/>
      <c r="L45" s="52"/>
      <c r="M45" s="52">
        <v>1716</v>
      </c>
      <c r="N45" s="52">
        <v>1674</v>
      </c>
      <c r="O45" s="52">
        <v>1728</v>
      </c>
      <c r="P45" s="52">
        <v>1760</v>
      </c>
      <c r="Q45" s="52">
        <v>1792</v>
      </c>
      <c r="R45" s="52">
        <v>1792</v>
      </c>
    </row>
    <row r="46" spans="1:18" ht="59.25" customHeight="1" x14ac:dyDescent="0.25">
      <c r="A46" s="238" t="s">
        <v>52</v>
      </c>
      <c r="B46" s="238" t="s">
        <v>29</v>
      </c>
      <c r="C46" s="238" t="s">
        <v>46</v>
      </c>
      <c r="D46" s="261" t="s">
        <v>80</v>
      </c>
      <c r="E46" s="261" t="s">
        <v>20</v>
      </c>
      <c r="F46" s="240" t="s">
        <v>266</v>
      </c>
      <c r="G46" s="18" t="s">
        <v>10</v>
      </c>
      <c r="H46" s="48" t="s">
        <v>12</v>
      </c>
      <c r="I46" s="52"/>
      <c r="J46" s="52"/>
      <c r="K46" s="49">
        <v>4778.1000000000004</v>
      </c>
      <c r="L46" s="49">
        <v>5527</v>
      </c>
      <c r="M46" s="49">
        <v>5746.9</v>
      </c>
      <c r="N46" s="49">
        <v>3403.5</v>
      </c>
      <c r="O46" s="49">
        <v>5048</v>
      </c>
      <c r="P46" s="49">
        <v>4985.3999999999996</v>
      </c>
      <c r="Q46" s="49">
        <v>5048</v>
      </c>
      <c r="R46" s="49">
        <v>5048</v>
      </c>
    </row>
    <row r="47" spans="1:18" ht="37.5" customHeight="1" x14ac:dyDescent="0.25">
      <c r="A47" s="239"/>
      <c r="B47" s="239"/>
      <c r="C47" s="239"/>
      <c r="D47" s="261"/>
      <c r="E47" s="261"/>
      <c r="F47" s="260"/>
      <c r="G47" s="47" t="s">
        <v>126</v>
      </c>
      <c r="H47" s="51" t="s">
        <v>208</v>
      </c>
      <c r="I47" s="52"/>
      <c r="J47" s="52"/>
      <c r="K47" s="52">
        <v>11</v>
      </c>
      <c r="L47" s="52">
        <v>11</v>
      </c>
      <c r="M47" s="52">
        <v>13</v>
      </c>
      <c r="N47" s="52">
        <v>3</v>
      </c>
      <c r="O47" s="52">
        <v>4</v>
      </c>
      <c r="P47" s="52">
        <v>5</v>
      </c>
      <c r="Q47" s="52">
        <v>6</v>
      </c>
      <c r="R47" s="52">
        <v>6</v>
      </c>
    </row>
    <row r="48" spans="1:18" ht="54.75" customHeight="1" x14ac:dyDescent="0.25">
      <c r="A48" s="238" t="s">
        <v>52</v>
      </c>
      <c r="B48" s="238" t="s">
        <v>29</v>
      </c>
      <c r="C48" s="238" t="s">
        <v>46</v>
      </c>
      <c r="D48" s="238" t="s">
        <v>81</v>
      </c>
      <c r="E48" s="238" t="s">
        <v>20</v>
      </c>
      <c r="F48" s="240" t="s">
        <v>206</v>
      </c>
      <c r="G48" s="18" t="s">
        <v>10</v>
      </c>
      <c r="H48" s="48" t="s">
        <v>12</v>
      </c>
      <c r="I48" s="52"/>
      <c r="J48" s="49"/>
      <c r="K48" s="49">
        <v>45459.8</v>
      </c>
      <c r="L48" s="49">
        <v>47132.1</v>
      </c>
      <c r="M48" s="49">
        <v>50135.199999999997</v>
      </c>
      <c r="N48" s="49">
        <v>36851.800000000003</v>
      </c>
      <c r="O48" s="49">
        <v>52653.8</v>
      </c>
      <c r="P48" s="49">
        <v>52555.5</v>
      </c>
      <c r="Q48" s="49">
        <v>52653.8</v>
      </c>
      <c r="R48" s="49">
        <v>52653.8</v>
      </c>
    </row>
    <row r="49" spans="1:119" ht="28.5" customHeight="1" x14ac:dyDescent="0.25">
      <c r="A49" s="239"/>
      <c r="B49" s="239"/>
      <c r="C49" s="239"/>
      <c r="D49" s="239"/>
      <c r="E49" s="239"/>
      <c r="F49" s="260"/>
      <c r="G49" s="47" t="s">
        <v>126</v>
      </c>
      <c r="H49" s="51" t="s">
        <v>208</v>
      </c>
      <c r="I49" s="52"/>
      <c r="J49" s="52"/>
      <c r="K49" s="52">
        <v>3648</v>
      </c>
      <c r="L49" s="52">
        <v>3618</v>
      </c>
      <c r="M49" s="52">
        <v>3118</v>
      </c>
      <c r="N49" s="52">
        <v>2583</v>
      </c>
      <c r="O49" s="52">
        <v>3109</v>
      </c>
      <c r="P49" s="52">
        <v>3140</v>
      </c>
      <c r="Q49" s="52">
        <v>3170</v>
      </c>
      <c r="R49" s="52">
        <v>3170</v>
      </c>
    </row>
    <row r="50" spans="1:119" ht="65.25" customHeight="1" x14ac:dyDescent="0.25">
      <c r="A50" s="238" t="s">
        <v>52</v>
      </c>
      <c r="B50" s="238" t="s">
        <v>29</v>
      </c>
      <c r="C50" s="238" t="s">
        <v>46</v>
      </c>
      <c r="D50" s="238" t="s">
        <v>134</v>
      </c>
      <c r="E50" s="238" t="s">
        <v>20</v>
      </c>
      <c r="F50" s="240" t="s">
        <v>267</v>
      </c>
      <c r="G50" s="18" t="s">
        <v>10</v>
      </c>
      <c r="H50" s="48" t="s">
        <v>12</v>
      </c>
      <c r="I50" s="52"/>
      <c r="J50" s="49">
        <v>5284.2</v>
      </c>
      <c r="K50" s="49">
        <v>6096.1</v>
      </c>
      <c r="L50" s="49">
        <v>7051.6</v>
      </c>
      <c r="M50" s="49">
        <v>7073.1</v>
      </c>
      <c r="N50" s="49">
        <v>4220.2</v>
      </c>
      <c r="O50" s="49">
        <v>7211.3</v>
      </c>
      <c r="P50" s="49">
        <v>7121.9</v>
      </c>
      <c r="Q50" s="49">
        <v>7211.3</v>
      </c>
      <c r="R50" s="49">
        <v>7211.3</v>
      </c>
    </row>
    <row r="51" spans="1:119" ht="61.5" customHeight="1" x14ac:dyDescent="0.25">
      <c r="A51" s="239"/>
      <c r="B51" s="239"/>
      <c r="C51" s="239"/>
      <c r="D51" s="239"/>
      <c r="E51" s="239"/>
      <c r="F51" s="260"/>
      <c r="G51" s="47" t="s">
        <v>268</v>
      </c>
      <c r="H51" s="51" t="s">
        <v>209</v>
      </c>
      <c r="I51" s="52"/>
      <c r="J51" s="52">
        <v>21</v>
      </c>
      <c r="K51" s="52">
        <v>24</v>
      </c>
      <c r="L51" s="52">
        <v>24</v>
      </c>
      <c r="M51" s="52">
        <v>28</v>
      </c>
      <c r="N51" s="52">
        <v>6</v>
      </c>
      <c r="O51" s="52">
        <v>12</v>
      </c>
      <c r="P51" s="52">
        <v>13</v>
      </c>
      <c r="Q51" s="52">
        <v>14</v>
      </c>
      <c r="R51" s="52">
        <v>14</v>
      </c>
    </row>
    <row r="52" spans="1:119" s="13" customFormat="1" x14ac:dyDescent="0.25">
      <c r="A52" s="14" t="s">
        <v>52</v>
      </c>
      <c r="B52" s="27">
        <v>3</v>
      </c>
      <c r="C52" s="14"/>
      <c r="D52" s="27"/>
      <c r="E52" s="27"/>
      <c r="F52" s="231" t="s">
        <v>18</v>
      </c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3"/>
    </row>
    <row r="53" spans="1:119" s="69" customFormat="1" ht="57" customHeight="1" x14ac:dyDescent="0.25">
      <c r="A53" s="242" t="s">
        <v>52</v>
      </c>
      <c r="B53" s="242" t="s">
        <v>80</v>
      </c>
      <c r="C53" s="234" t="s">
        <v>46</v>
      </c>
      <c r="D53" s="242"/>
      <c r="E53" s="242" t="s">
        <v>20</v>
      </c>
      <c r="F53" s="244" t="s">
        <v>92</v>
      </c>
      <c r="G53" s="58" t="s">
        <v>10</v>
      </c>
      <c r="H53" s="59" t="s">
        <v>51</v>
      </c>
      <c r="I53" s="57">
        <v>1026.55</v>
      </c>
      <c r="J53" s="57"/>
      <c r="K53" s="57"/>
      <c r="L53" s="57"/>
      <c r="M53" s="57"/>
      <c r="N53" s="57"/>
      <c r="O53" s="57"/>
      <c r="P53" s="57"/>
      <c r="Q53" s="57"/>
      <c r="R53" s="57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</row>
    <row r="54" spans="1:119" s="69" customFormat="1" ht="45" customHeight="1" x14ac:dyDescent="0.25">
      <c r="A54" s="242"/>
      <c r="B54" s="242"/>
      <c r="C54" s="235"/>
      <c r="D54" s="242"/>
      <c r="E54" s="242"/>
      <c r="F54" s="244"/>
      <c r="G54" s="58" t="s">
        <v>110</v>
      </c>
      <c r="H54" s="59" t="s">
        <v>111</v>
      </c>
      <c r="I54" s="60">
        <v>100</v>
      </c>
      <c r="J54" s="60"/>
      <c r="K54" s="60"/>
      <c r="L54" s="60"/>
      <c r="M54" s="60"/>
      <c r="N54" s="60"/>
      <c r="O54" s="60"/>
      <c r="P54" s="60"/>
      <c r="Q54" s="60"/>
      <c r="R54" s="60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</row>
    <row r="55" spans="1:119" s="69" customFormat="1" ht="54" customHeight="1" x14ac:dyDescent="0.25">
      <c r="A55" s="234" t="s">
        <v>52</v>
      </c>
      <c r="B55" s="234" t="s">
        <v>80</v>
      </c>
      <c r="C55" s="234" t="s">
        <v>47</v>
      </c>
      <c r="D55" s="234"/>
      <c r="E55" s="234" t="s">
        <v>20</v>
      </c>
      <c r="F55" s="256" t="s">
        <v>93</v>
      </c>
      <c r="G55" s="58" t="s">
        <v>10</v>
      </c>
      <c r="H55" s="59" t="s">
        <v>51</v>
      </c>
      <c r="I55" s="57">
        <v>1026.55</v>
      </c>
      <c r="J55" s="57"/>
      <c r="K55" s="57"/>
      <c r="L55" s="57"/>
      <c r="M55" s="57"/>
      <c r="N55" s="57"/>
      <c r="O55" s="57"/>
      <c r="P55" s="57"/>
      <c r="Q55" s="57"/>
      <c r="R55" s="57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</row>
    <row r="56" spans="1:119" s="69" customFormat="1" ht="22.5" customHeight="1" x14ac:dyDescent="0.25">
      <c r="A56" s="235"/>
      <c r="B56" s="235"/>
      <c r="C56" s="235"/>
      <c r="D56" s="235"/>
      <c r="E56" s="235"/>
      <c r="F56" s="257"/>
      <c r="G56" s="58" t="s">
        <v>13</v>
      </c>
      <c r="H56" s="59" t="s">
        <v>83</v>
      </c>
      <c r="I56" s="57">
        <v>100</v>
      </c>
      <c r="J56" s="57"/>
      <c r="K56" s="57"/>
      <c r="L56" s="57"/>
      <c r="M56" s="57"/>
      <c r="N56" s="57"/>
      <c r="O56" s="57"/>
      <c r="P56" s="57"/>
      <c r="Q56" s="57"/>
      <c r="R56" s="57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</row>
    <row r="57" spans="1:119" ht="51.75" customHeight="1" x14ac:dyDescent="0.25">
      <c r="A57" s="238" t="s">
        <v>52</v>
      </c>
      <c r="B57" s="238" t="s">
        <v>80</v>
      </c>
      <c r="C57" s="238" t="s">
        <v>46</v>
      </c>
      <c r="D57" s="238" t="s">
        <v>32</v>
      </c>
      <c r="E57" s="238" t="s">
        <v>20</v>
      </c>
      <c r="F57" s="254" t="s">
        <v>132</v>
      </c>
      <c r="G57" s="47" t="s">
        <v>10</v>
      </c>
      <c r="H57" s="48" t="s">
        <v>51</v>
      </c>
      <c r="I57" s="49"/>
      <c r="J57" s="49">
        <v>1420.3</v>
      </c>
      <c r="K57" s="49">
        <v>1922.4</v>
      </c>
      <c r="L57" s="49">
        <v>2204.3000000000002</v>
      </c>
      <c r="M57" s="49">
        <v>2167.1999999999998</v>
      </c>
      <c r="N57" s="49">
        <v>1535.2</v>
      </c>
      <c r="O57" s="49">
        <v>2214.9</v>
      </c>
      <c r="P57" s="49">
        <v>2214.9</v>
      </c>
      <c r="Q57" s="49">
        <v>2214.9</v>
      </c>
      <c r="R57" s="49">
        <v>2214.9</v>
      </c>
    </row>
    <row r="58" spans="1:119" ht="24" customHeight="1" x14ac:dyDescent="0.25">
      <c r="A58" s="239"/>
      <c r="B58" s="239"/>
      <c r="C58" s="239"/>
      <c r="D58" s="239"/>
      <c r="E58" s="239"/>
      <c r="F58" s="255"/>
      <c r="G58" s="47" t="s">
        <v>131</v>
      </c>
      <c r="H58" s="48" t="s">
        <v>83</v>
      </c>
      <c r="I58" s="49"/>
      <c r="J58" s="52">
        <v>100</v>
      </c>
      <c r="K58" s="52">
        <v>7</v>
      </c>
      <c r="L58" s="52">
        <v>7</v>
      </c>
      <c r="M58" s="52">
        <v>7</v>
      </c>
      <c r="N58" s="52">
        <v>7</v>
      </c>
      <c r="O58" s="52">
        <v>7</v>
      </c>
      <c r="P58" s="52">
        <v>0</v>
      </c>
      <c r="Q58" s="52">
        <v>0</v>
      </c>
      <c r="R58" s="52">
        <v>0</v>
      </c>
    </row>
    <row r="59" spans="1:119" ht="51.75" customHeight="1" x14ac:dyDescent="0.25">
      <c r="A59" s="238" t="s">
        <v>52</v>
      </c>
      <c r="B59" s="238" t="s">
        <v>80</v>
      </c>
      <c r="C59" s="238" t="s">
        <v>46</v>
      </c>
      <c r="D59" s="238" t="s">
        <v>29</v>
      </c>
      <c r="E59" s="238" t="s">
        <v>20</v>
      </c>
      <c r="F59" s="240" t="s">
        <v>269</v>
      </c>
      <c r="G59" s="47" t="s">
        <v>10</v>
      </c>
      <c r="H59" s="48" t="s">
        <v>51</v>
      </c>
      <c r="I59" s="49"/>
      <c r="J59" s="49">
        <v>731.7</v>
      </c>
      <c r="K59" s="49">
        <v>1129.0999999999999</v>
      </c>
      <c r="L59" s="49">
        <v>1402.8</v>
      </c>
      <c r="M59" s="49">
        <v>1359.8</v>
      </c>
      <c r="N59" s="49">
        <v>1113.7</v>
      </c>
      <c r="O59" s="49">
        <v>1606.9</v>
      </c>
      <c r="P59" s="49">
        <v>1606.9</v>
      </c>
      <c r="Q59" s="49">
        <v>1606.9</v>
      </c>
      <c r="R59" s="49">
        <v>1606.9</v>
      </c>
    </row>
    <row r="60" spans="1:119" ht="60.75" customHeight="1" x14ac:dyDescent="0.25">
      <c r="A60" s="239"/>
      <c r="B60" s="239"/>
      <c r="C60" s="239"/>
      <c r="D60" s="239"/>
      <c r="E60" s="239"/>
      <c r="F60" s="260"/>
      <c r="G60" s="47" t="s">
        <v>126</v>
      </c>
      <c r="H60" s="51" t="s">
        <v>210</v>
      </c>
      <c r="I60" s="49"/>
      <c r="J60" s="52">
        <v>12</v>
      </c>
      <c r="K60" s="52">
        <v>12</v>
      </c>
      <c r="L60" s="52">
        <v>12</v>
      </c>
      <c r="M60" s="52">
        <v>77</v>
      </c>
      <c r="N60" s="52">
        <v>58</v>
      </c>
      <c r="O60" s="52">
        <v>32</v>
      </c>
      <c r="P60" s="52">
        <v>0</v>
      </c>
      <c r="Q60" s="52">
        <v>0</v>
      </c>
      <c r="R60" s="52">
        <v>0</v>
      </c>
    </row>
    <row r="61" spans="1:119" ht="55.5" customHeight="1" x14ac:dyDescent="0.25">
      <c r="A61" s="238" t="s">
        <v>52</v>
      </c>
      <c r="B61" s="238" t="s">
        <v>80</v>
      </c>
      <c r="C61" s="238" t="s">
        <v>46</v>
      </c>
      <c r="D61" s="238" t="s">
        <v>80</v>
      </c>
      <c r="E61" s="238" t="s">
        <v>20</v>
      </c>
      <c r="F61" s="240" t="s">
        <v>219</v>
      </c>
      <c r="G61" s="47" t="s">
        <v>10</v>
      </c>
      <c r="H61" s="48" t="s">
        <v>51</v>
      </c>
      <c r="I61" s="49"/>
      <c r="J61" s="49"/>
      <c r="K61" s="49"/>
      <c r="L61" s="49">
        <v>400.8</v>
      </c>
      <c r="M61" s="49">
        <v>722.4</v>
      </c>
      <c r="N61" s="49">
        <v>361.2</v>
      </c>
      <c r="O61" s="49">
        <v>521.20000000000005</v>
      </c>
      <c r="P61" s="49">
        <v>521.20000000000005</v>
      </c>
      <c r="Q61" s="49">
        <v>521.20000000000005</v>
      </c>
      <c r="R61" s="49">
        <v>521.20000000000005</v>
      </c>
    </row>
    <row r="62" spans="1:119" ht="30.95" customHeight="1" x14ac:dyDescent="0.25">
      <c r="A62" s="239"/>
      <c r="B62" s="239"/>
      <c r="C62" s="239"/>
      <c r="D62" s="239"/>
      <c r="E62" s="239"/>
      <c r="F62" s="260"/>
      <c r="G62" s="47" t="s">
        <v>126</v>
      </c>
      <c r="H62" s="51" t="s">
        <v>210</v>
      </c>
      <c r="I62" s="49"/>
      <c r="J62" s="52"/>
      <c r="K62" s="52"/>
      <c r="L62" s="52">
        <v>12</v>
      </c>
      <c r="M62" s="52">
        <v>77</v>
      </c>
      <c r="N62" s="52">
        <v>58</v>
      </c>
      <c r="O62" s="52">
        <v>32</v>
      </c>
      <c r="P62" s="52">
        <v>0</v>
      </c>
      <c r="Q62" s="52">
        <v>0</v>
      </c>
      <c r="R62" s="52">
        <v>0</v>
      </c>
    </row>
    <row r="63" spans="1:119" ht="22.5" customHeight="1" x14ac:dyDescent="0.25">
      <c r="A63" s="70" t="s">
        <v>52</v>
      </c>
      <c r="B63" s="70" t="s">
        <v>134</v>
      </c>
      <c r="C63" s="43"/>
      <c r="D63" s="43"/>
      <c r="E63" s="43"/>
      <c r="F63" s="231" t="s">
        <v>133</v>
      </c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3"/>
    </row>
    <row r="64" spans="1:119" ht="63" customHeight="1" x14ac:dyDescent="0.25">
      <c r="A64" s="238" t="s">
        <v>52</v>
      </c>
      <c r="B64" s="238" t="s">
        <v>134</v>
      </c>
      <c r="C64" s="238" t="s">
        <v>46</v>
      </c>
      <c r="D64" s="238" t="s">
        <v>32</v>
      </c>
      <c r="E64" s="238" t="s">
        <v>20</v>
      </c>
      <c r="F64" s="254" t="s">
        <v>135</v>
      </c>
      <c r="G64" s="47" t="s">
        <v>10</v>
      </c>
      <c r="H64" s="48" t="s">
        <v>51</v>
      </c>
      <c r="I64" s="49"/>
      <c r="J64" s="49">
        <v>491.5</v>
      </c>
      <c r="K64" s="49">
        <v>947.9</v>
      </c>
      <c r="L64" s="49">
        <v>1067.5</v>
      </c>
      <c r="M64" s="49">
        <v>262.89999999999998</v>
      </c>
      <c r="N64" s="49"/>
      <c r="O64" s="49"/>
      <c r="P64" s="49"/>
      <c r="Q64" s="49"/>
      <c r="R64" s="49"/>
    </row>
    <row r="65" spans="1:18" ht="22.5" customHeight="1" x14ac:dyDescent="0.25">
      <c r="A65" s="239"/>
      <c r="B65" s="239"/>
      <c r="C65" s="239"/>
      <c r="D65" s="239"/>
      <c r="E65" s="239"/>
      <c r="F65" s="255"/>
      <c r="G65" s="47" t="s">
        <v>119</v>
      </c>
      <c r="H65" s="48" t="s">
        <v>83</v>
      </c>
      <c r="I65" s="49"/>
      <c r="J65" s="52">
        <v>25</v>
      </c>
      <c r="K65" s="52">
        <v>25</v>
      </c>
      <c r="L65" s="52">
        <v>30</v>
      </c>
      <c r="M65" s="52">
        <v>129</v>
      </c>
      <c r="N65" s="52"/>
      <c r="O65" s="52"/>
      <c r="P65" s="52"/>
      <c r="Q65" s="52"/>
      <c r="R65" s="52"/>
    </row>
    <row r="66" spans="1:18" ht="60.75" customHeight="1" x14ac:dyDescent="0.25">
      <c r="A66" s="238" t="s">
        <v>52</v>
      </c>
      <c r="B66" s="238" t="s">
        <v>134</v>
      </c>
      <c r="C66" s="238" t="s">
        <v>46</v>
      </c>
      <c r="D66" s="238" t="s">
        <v>29</v>
      </c>
      <c r="E66" s="238" t="s">
        <v>20</v>
      </c>
      <c r="F66" s="254" t="s">
        <v>247</v>
      </c>
      <c r="G66" s="47" t="s">
        <v>10</v>
      </c>
      <c r="H66" s="48" t="s">
        <v>51</v>
      </c>
      <c r="I66" s="49"/>
      <c r="J66" s="49"/>
      <c r="K66" s="49"/>
      <c r="L66" s="49"/>
      <c r="M66" s="49">
        <v>478</v>
      </c>
      <c r="N66" s="49"/>
      <c r="O66" s="49"/>
      <c r="P66" s="49"/>
      <c r="Q66" s="49"/>
      <c r="R66" s="49"/>
    </row>
    <row r="67" spans="1:18" ht="22.5" customHeight="1" x14ac:dyDescent="0.25">
      <c r="A67" s="239"/>
      <c r="B67" s="239"/>
      <c r="C67" s="239"/>
      <c r="D67" s="239"/>
      <c r="E67" s="239"/>
      <c r="F67" s="255"/>
      <c r="G67" s="47" t="s">
        <v>119</v>
      </c>
      <c r="H67" s="48" t="s">
        <v>83</v>
      </c>
      <c r="I67" s="49"/>
      <c r="J67" s="52"/>
      <c r="K67" s="52"/>
      <c r="L67" s="52"/>
      <c r="M67" s="52">
        <v>24</v>
      </c>
      <c r="N67" s="52"/>
      <c r="O67" s="52"/>
      <c r="P67" s="52"/>
      <c r="Q67" s="52"/>
      <c r="R67" s="52"/>
    </row>
    <row r="68" spans="1:18" ht="58.5" customHeight="1" x14ac:dyDescent="0.25">
      <c r="A68" s="238" t="s">
        <v>52</v>
      </c>
      <c r="B68" s="238" t="s">
        <v>134</v>
      </c>
      <c r="C68" s="238" t="s">
        <v>46</v>
      </c>
      <c r="D68" s="238" t="s">
        <v>80</v>
      </c>
      <c r="E68" s="238" t="s">
        <v>20</v>
      </c>
      <c r="F68" s="254" t="s">
        <v>248</v>
      </c>
      <c r="G68" s="47" t="s">
        <v>10</v>
      </c>
      <c r="H68" s="48" t="s">
        <v>51</v>
      </c>
      <c r="I68" s="49"/>
      <c r="J68" s="49"/>
      <c r="K68" s="49"/>
      <c r="L68" s="49"/>
      <c r="M68" s="49">
        <v>55.8</v>
      </c>
      <c r="N68" s="49"/>
      <c r="O68" s="49"/>
      <c r="P68" s="49"/>
      <c r="Q68" s="49"/>
      <c r="R68" s="49"/>
    </row>
    <row r="69" spans="1:18" ht="22.5" customHeight="1" x14ac:dyDescent="0.25">
      <c r="A69" s="239"/>
      <c r="B69" s="239"/>
      <c r="C69" s="239"/>
      <c r="D69" s="239"/>
      <c r="E69" s="239"/>
      <c r="F69" s="255"/>
      <c r="G69" s="47" t="s">
        <v>119</v>
      </c>
      <c r="H69" s="48" t="s">
        <v>83</v>
      </c>
      <c r="I69" s="49"/>
      <c r="J69" s="52"/>
      <c r="K69" s="52"/>
      <c r="L69" s="52"/>
      <c r="M69" s="52">
        <v>9186</v>
      </c>
      <c r="N69" s="52"/>
      <c r="O69" s="52"/>
      <c r="P69" s="52"/>
      <c r="Q69" s="52"/>
      <c r="R69" s="52"/>
    </row>
    <row r="70" spans="1:18" ht="63" customHeight="1" x14ac:dyDescent="0.25">
      <c r="A70" s="238" t="s">
        <v>52</v>
      </c>
      <c r="B70" s="238" t="s">
        <v>134</v>
      </c>
      <c r="C70" s="238" t="s">
        <v>46</v>
      </c>
      <c r="D70" s="238" t="s">
        <v>81</v>
      </c>
      <c r="E70" s="238" t="s">
        <v>20</v>
      </c>
      <c r="F70" s="254" t="s">
        <v>311</v>
      </c>
      <c r="G70" s="47" t="s">
        <v>10</v>
      </c>
      <c r="H70" s="48" t="s">
        <v>51</v>
      </c>
      <c r="I70" s="49"/>
      <c r="J70" s="49"/>
      <c r="K70" s="49"/>
      <c r="L70" s="49"/>
      <c r="M70" s="49"/>
      <c r="N70" s="49">
        <v>213.9</v>
      </c>
      <c r="O70" s="49">
        <v>520.20000000000005</v>
      </c>
      <c r="P70" s="49">
        <v>520.20000000000005</v>
      </c>
      <c r="Q70" s="49">
        <v>520.20000000000005</v>
      </c>
      <c r="R70" s="49">
        <v>520.20000000000005</v>
      </c>
    </row>
    <row r="71" spans="1:18" ht="22.5" customHeight="1" x14ac:dyDescent="0.25">
      <c r="A71" s="239"/>
      <c r="B71" s="239"/>
      <c r="C71" s="239"/>
      <c r="D71" s="239"/>
      <c r="E71" s="239"/>
      <c r="F71" s="255"/>
      <c r="G71" s="47" t="s">
        <v>314</v>
      </c>
      <c r="H71" s="48" t="s">
        <v>83</v>
      </c>
      <c r="I71" s="49"/>
      <c r="J71" s="52"/>
      <c r="K71" s="52"/>
      <c r="L71" s="52"/>
      <c r="M71" s="52"/>
      <c r="N71" s="52">
        <v>20</v>
      </c>
      <c r="O71" s="52">
        <v>20</v>
      </c>
      <c r="P71" s="52">
        <v>20</v>
      </c>
      <c r="Q71" s="52">
        <v>20</v>
      </c>
      <c r="R71" s="52">
        <v>20</v>
      </c>
    </row>
    <row r="72" spans="1:18" ht="72" customHeight="1" x14ac:dyDescent="0.25">
      <c r="A72" s="238" t="s">
        <v>52</v>
      </c>
      <c r="B72" s="238" t="s">
        <v>134</v>
      </c>
      <c r="C72" s="238" t="s">
        <v>46</v>
      </c>
      <c r="D72" s="238" t="s">
        <v>134</v>
      </c>
      <c r="E72" s="238" t="s">
        <v>20</v>
      </c>
      <c r="F72" s="254" t="s">
        <v>312</v>
      </c>
      <c r="G72" s="47" t="s">
        <v>10</v>
      </c>
      <c r="H72" s="48" t="s">
        <v>51</v>
      </c>
      <c r="I72" s="49"/>
      <c r="J72" s="49"/>
      <c r="K72" s="49"/>
      <c r="L72" s="49"/>
      <c r="M72" s="49"/>
      <c r="N72" s="49">
        <v>673.9</v>
      </c>
      <c r="O72" s="49">
        <v>1461.4</v>
      </c>
      <c r="P72" s="49">
        <v>1461.4</v>
      </c>
      <c r="Q72" s="49">
        <v>1461.4</v>
      </c>
      <c r="R72" s="49">
        <v>1461.4</v>
      </c>
    </row>
    <row r="73" spans="1:18" ht="26.25" customHeight="1" x14ac:dyDescent="0.25">
      <c r="A73" s="239"/>
      <c r="B73" s="239"/>
      <c r="C73" s="239"/>
      <c r="D73" s="239"/>
      <c r="E73" s="239"/>
      <c r="F73" s="255"/>
      <c r="G73" s="47" t="s">
        <v>315</v>
      </c>
      <c r="H73" s="48" t="s">
        <v>83</v>
      </c>
      <c r="I73" s="49"/>
      <c r="J73" s="52"/>
      <c r="K73" s="52"/>
      <c r="L73" s="52"/>
      <c r="M73" s="52"/>
      <c r="N73" s="52">
        <v>4</v>
      </c>
      <c r="O73" s="52">
        <v>4</v>
      </c>
      <c r="P73" s="52">
        <v>4</v>
      </c>
      <c r="Q73" s="52">
        <v>4</v>
      </c>
      <c r="R73" s="52">
        <v>4</v>
      </c>
    </row>
    <row r="74" spans="1:18" ht="84.75" customHeight="1" x14ac:dyDescent="0.25">
      <c r="A74" s="238" t="s">
        <v>52</v>
      </c>
      <c r="B74" s="238" t="s">
        <v>134</v>
      </c>
      <c r="C74" s="238" t="s">
        <v>46</v>
      </c>
      <c r="D74" s="238" t="s">
        <v>168</v>
      </c>
      <c r="E74" s="238" t="s">
        <v>20</v>
      </c>
      <c r="F74" s="254" t="s">
        <v>313</v>
      </c>
      <c r="G74" s="47" t="s">
        <v>10</v>
      </c>
      <c r="H74" s="48" t="s">
        <v>51</v>
      </c>
      <c r="I74" s="49"/>
      <c r="J74" s="49"/>
      <c r="K74" s="49"/>
      <c r="L74" s="49"/>
      <c r="M74" s="49"/>
      <c r="N74" s="49">
        <v>181.8</v>
      </c>
      <c r="O74" s="49">
        <v>495.4</v>
      </c>
      <c r="P74" s="49">
        <v>495.4</v>
      </c>
      <c r="Q74" s="49">
        <v>495.4</v>
      </c>
      <c r="R74" s="49">
        <v>495.4</v>
      </c>
    </row>
    <row r="75" spans="1:18" ht="22.5" customHeight="1" x14ac:dyDescent="0.25">
      <c r="A75" s="239"/>
      <c r="B75" s="239"/>
      <c r="C75" s="239"/>
      <c r="D75" s="239"/>
      <c r="E75" s="239"/>
      <c r="F75" s="255"/>
      <c r="G75" s="47" t="s">
        <v>314</v>
      </c>
      <c r="H75" s="48" t="s">
        <v>83</v>
      </c>
      <c r="I75" s="49"/>
      <c r="J75" s="52"/>
      <c r="K75" s="52"/>
      <c r="L75" s="52"/>
      <c r="M75" s="52"/>
      <c r="N75" s="52">
        <v>5</v>
      </c>
      <c r="O75" s="52">
        <v>5</v>
      </c>
      <c r="P75" s="52">
        <v>5</v>
      </c>
      <c r="Q75" s="52">
        <v>5</v>
      </c>
      <c r="R75" s="52">
        <v>5</v>
      </c>
    </row>
    <row r="76" spans="1:18" s="17" customFormat="1" ht="16.5" customHeight="1" x14ac:dyDescent="0.25">
      <c r="A76" s="14" t="s">
        <v>52</v>
      </c>
      <c r="B76" s="168">
        <v>9</v>
      </c>
      <c r="C76" s="14"/>
      <c r="D76" s="168"/>
      <c r="E76" s="168"/>
      <c r="F76" s="262" t="s">
        <v>295</v>
      </c>
      <c r="G76" s="262"/>
      <c r="H76" s="262"/>
      <c r="I76" s="262"/>
      <c r="J76" s="262"/>
      <c r="K76" s="262"/>
      <c r="L76" s="262"/>
      <c r="M76" s="262"/>
    </row>
    <row r="77" spans="1:18" ht="47.25" customHeight="1" x14ac:dyDescent="0.25">
      <c r="A77" s="263" t="s">
        <v>52</v>
      </c>
      <c r="B77" s="263" t="s">
        <v>282</v>
      </c>
      <c r="C77" s="172" t="s">
        <v>46</v>
      </c>
      <c r="D77" s="263" t="s">
        <v>32</v>
      </c>
      <c r="E77" s="263" t="s">
        <v>20</v>
      </c>
      <c r="F77" s="265" t="s">
        <v>283</v>
      </c>
      <c r="G77" s="173" t="s">
        <v>0</v>
      </c>
      <c r="H77" s="174" t="s">
        <v>51</v>
      </c>
      <c r="I77" s="175"/>
      <c r="J77" s="175"/>
      <c r="K77" s="175"/>
      <c r="L77" s="175"/>
      <c r="M77" s="175"/>
      <c r="N77" s="175">
        <v>5868.19</v>
      </c>
      <c r="O77" s="175">
        <v>6404.4</v>
      </c>
      <c r="P77" s="175">
        <v>6404.4</v>
      </c>
      <c r="Q77" s="175">
        <v>6404.4</v>
      </c>
      <c r="R77" s="175">
        <v>6404.4</v>
      </c>
    </row>
    <row r="78" spans="1:18" ht="16.5" customHeight="1" x14ac:dyDescent="0.25">
      <c r="A78" s="264"/>
      <c r="B78" s="264"/>
      <c r="C78" s="176"/>
      <c r="D78" s="264"/>
      <c r="E78" s="264"/>
      <c r="F78" s="266"/>
      <c r="G78" s="173" t="s">
        <v>284</v>
      </c>
      <c r="H78" s="174" t="s">
        <v>285</v>
      </c>
      <c r="I78" s="181"/>
      <c r="J78" s="181"/>
      <c r="K78" s="181"/>
      <c r="L78" s="181"/>
      <c r="M78" s="181"/>
      <c r="N78" s="181">
        <v>29839</v>
      </c>
      <c r="O78" s="181">
        <v>25655</v>
      </c>
      <c r="P78" s="181">
        <v>25655</v>
      </c>
      <c r="Q78" s="181">
        <v>25655</v>
      </c>
      <c r="R78" s="181">
        <v>25655</v>
      </c>
    </row>
    <row r="79" spans="1:18" ht="50.25" customHeight="1" x14ac:dyDescent="0.25">
      <c r="A79" s="263" t="s">
        <v>52</v>
      </c>
      <c r="B79" s="263" t="s">
        <v>282</v>
      </c>
      <c r="C79" s="172" t="s">
        <v>46</v>
      </c>
      <c r="D79" s="263" t="s">
        <v>29</v>
      </c>
      <c r="E79" s="263" t="s">
        <v>20</v>
      </c>
      <c r="F79" s="265" t="s">
        <v>286</v>
      </c>
      <c r="G79" s="173" t="s">
        <v>0</v>
      </c>
      <c r="H79" s="174" t="s">
        <v>51</v>
      </c>
      <c r="I79" s="175"/>
      <c r="J79" s="175"/>
      <c r="K79" s="175"/>
      <c r="L79" s="175"/>
      <c r="M79" s="175"/>
      <c r="N79" s="175">
        <v>2804.54</v>
      </c>
      <c r="O79" s="175">
        <v>3060.9</v>
      </c>
      <c r="P79" s="175">
        <v>3060.9</v>
      </c>
      <c r="Q79" s="175">
        <v>3060.9</v>
      </c>
      <c r="R79" s="175">
        <v>3060.9</v>
      </c>
    </row>
    <row r="80" spans="1:18" ht="23.25" customHeight="1" x14ac:dyDescent="0.25">
      <c r="A80" s="264"/>
      <c r="B80" s="264"/>
      <c r="C80" s="176"/>
      <c r="D80" s="264"/>
      <c r="E80" s="264"/>
      <c r="F80" s="266"/>
      <c r="G80" s="173" t="s">
        <v>284</v>
      </c>
      <c r="H80" s="174" t="s">
        <v>285</v>
      </c>
      <c r="I80" s="181"/>
      <c r="J80" s="181"/>
      <c r="K80" s="181"/>
      <c r="L80" s="181"/>
      <c r="M80" s="181"/>
      <c r="N80" s="198">
        <v>6997.1</v>
      </c>
      <c r="O80" s="198">
        <v>8082</v>
      </c>
      <c r="P80" s="198">
        <v>8082</v>
      </c>
      <c r="Q80" s="198">
        <v>8082</v>
      </c>
      <c r="R80" s="198">
        <v>8082</v>
      </c>
    </row>
    <row r="81" spans="1:18" ht="51.75" customHeight="1" x14ac:dyDescent="0.25">
      <c r="A81" s="263" t="s">
        <v>52</v>
      </c>
      <c r="B81" s="263" t="s">
        <v>282</v>
      </c>
      <c r="C81" s="263" t="s">
        <v>46</v>
      </c>
      <c r="D81" s="263" t="s">
        <v>80</v>
      </c>
      <c r="E81" s="263" t="s">
        <v>20</v>
      </c>
      <c r="F81" s="265" t="s">
        <v>287</v>
      </c>
      <c r="G81" s="173" t="s">
        <v>0</v>
      </c>
      <c r="H81" s="177" t="s">
        <v>12</v>
      </c>
      <c r="I81" s="178"/>
      <c r="J81" s="178"/>
      <c r="K81" s="178"/>
      <c r="L81" s="175"/>
      <c r="M81" s="175"/>
      <c r="N81" s="178">
        <v>2290.63</v>
      </c>
      <c r="O81" s="178">
        <v>2500</v>
      </c>
      <c r="P81" s="178">
        <v>2500</v>
      </c>
      <c r="Q81" s="175">
        <v>2500</v>
      </c>
      <c r="R81" s="175">
        <v>2500</v>
      </c>
    </row>
    <row r="82" spans="1:18" ht="33" customHeight="1" x14ac:dyDescent="0.25">
      <c r="A82" s="264"/>
      <c r="B82" s="264"/>
      <c r="C82" s="264"/>
      <c r="D82" s="264"/>
      <c r="E82" s="264"/>
      <c r="F82" s="266"/>
      <c r="G82" s="173" t="s">
        <v>284</v>
      </c>
      <c r="H82" s="174" t="s">
        <v>285</v>
      </c>
      <c r="I82" s="181"/>
      <c r="J82" s="181"/>
      <c r="K82" s="181"/>
      <c r="L82" s="181"/>
      <c r="M82" s="181"/>
      <c r="N82" s="198">
        <v>6025.5</v>
      </c>
      <c r="O82" s="198">
        <v>6760.5</v>
      </c>
      <c r="P82" s="198">
        <v>6760.5</v>
      </c>
      <c r="Q82" s="198">
        <v>6760.5</v>
      </c>
      <c r="R82" s="198">
        <v>6760.5</v>
      </c>
    </row>
    <row r="83" spans="1:18" ht="47.25" customHeight="1" x14ac:dyDescent="0.25">
      <c r="A83" s="238" t="s">
        <v>52</v>
      </c>
      <c r="B83" s="238" t="s">
        <v>282</v>
      </c>
      <c r="C83" s="238" t="s">
        <v>46</v>
      </c>
      <c r="D83" s="263" t="s">
        <v>81</v>
      </c>
      <c r="E83" s="238" t="s">
        <v>20</v>
      </c>
      <c r="F83" s="267" t="s">
        <v>288</v>
      </c>
      <c r="G83" s="47" t="s">
        <v>0</v>
      </c>
      <c r="H83" s="48" t="s">
        <v>51</v>
      </c>
      <c r="I83" s="179"/>
      <c r="J83" s="179"/>
      <c r="K83" s="179"/>
      <c r="L83" s="179"/>
      <c r="M83" s="179"/>
      <c r="N83" s="179">
        <v>2317.5500000000002</v>
      </c>
      <c r="O83" s="179">
        <v>2529.4</v>
      </c>
      <c r="P83" s="179">
        <v>2529.4</v>
      </c>
      <c r="Q83" s="179">
        <v>2529.4</v>
      </c>
      <c r="R83" s="179">
        <v>2529.4</v>
      </c>
    </row>
    <row r="84" spans="1:18" ht="24" customHeight="1" x14ac:dyDescent="0.25">
      <c r="A84" s="239"/>
      <c r="B84" s="239"/>
      <c r="C84" s="239"/>
      <c r="D84" s="264"/>
      <c r="E84" s="239"/>
      <c r="F84" s="268"/>
      <c r="G84" s="173" t="s">
        <v>284</v>
      </c>
      <c r="H84" s="174" t="s">
        <v>285</v>
      </c>
      <c r="I84" s="181"/>
      <c r="J84" s="181"/>
      <c r="K84" s="181"/>
      <c r="L84" s="181"/>
      <c r="M84" s="181"/>
      <c r="N84" s="198">
        <v>9873</v>
      </c>
      <c r="O84" s="198">
        <v>11578</v>
      </c>
      <c r="P84" s="198">
        <v>11578</v>
      </c>
      <c r="Q84" s="198">
        <v>11578</v>
      </c>
      <c r="R84" s="198">
        <v>11578</v>
      </c>
    </row>
    <row r="85" spans="1:18" ht="48" customHeight="1" x14ac:dyDescent="0.25">
      <c r="A85" s="238" t="s">
        <v>52</v>
      </c>
      <c r="B85" s="238" t="s">
        <v>282</v>
      </c>
      <c r="C85" s="238" t="s">
        <v>46</v>
      </c>
      <c r="D85" s="263" t="s">
        <v>134</v>
      </c>
      <c r="E85" s="238" t="s">
        <v>20</v>
      </c>
      <c r="F85" s="267" t="s">
        <v>289</v>
      </c>
      <c r="G85" s="47" t="s">
        <v>0</v>
      </c>
      <c r="H85" s="48" t="s">
        <v>51</v>
      </c>
      <c r="I85" s="179"/>
      <c r="J85" s="179"/>
      <c r="K85" s="179"/>
      <c r="L85" s="179"/>
      <c r="M85" s="179"/>
      <c r="N85" s="179">
        <v>1727.43</v>
      </c>
      <c r="O85" s="179">
        <v>1885.3</v>
      </c>
      <c r="P85" s="179">
        <v>1885.3</v>
      </c>
      <c r="Q85" s="179">
        <v>1885.3</v>
      </c>
      <c r="R85" s="179">
        <v>1885.3</v>
      </c>
    </row>
    <row r="86" spans="1:18" ht="27" customHeight="1" x14ac:dyDescent="0.25">
      <c r="A86" s="239"/>
      <c r="B86" s="239"/>
      <c r="C86" s="239"/>
      <c r="D86" s="264"/>
      <c r="E86" s="239"/>
      <c r="F86" s="268"/>
      <c r="G86" s="173" t="s">
        <v>284</v>
      </c>
      <c r="H86" s="174" t="s">
        <v>285</v>
      </c>
      <c r="I86" s="181"/>
      <c r="J86" s="181"/>
      <c r="K86" s="181"/>
      <c r="L86" s="181"/>
      <c r="M86" s="181"/>
      <c r="N86" s="198">
        <v>5871.1</v>
      </c>
      <c r="O86" s="198">
        <v>6634</v>
      </c>
      <c r="P86" s="198">
        <v>6634</v>
      </c>
      <c r="Q86" s="198">
        <v>6634</v>
      </c>
      <c r="R86" s="198">
        <v>6634</v>
      </c>
    </row>
    <row r="87" spans="1:18" ht="45" customHeight="1" x14ac:dyDescent="0.25">
      <c r="A87" s="238" t="s">
        <v>52</v>
      </c>
      <c r="B87" s="238" t="s">
        <v>282</v>
      </c>
      <c r="C87" s="238" t="s">
        <v>46</v>
      </c>
      <c r="D87" s="263" t="s">
        <v>168</v>
      </c>
      <c r="E87" s="238" t="s">
        <v>20</v>
      </c>
      <c r="F87" s="267" t="s">
        <v>290</v>
      </c>
      <c r="G87" s="47" t="s">
        <v>0</v>
      </c>
      <c r="H87" s="48" t="s">
        <v>51</v>
      </c>
      <c r="I87" s="179"/>
      <c r="J87" s="179"/>
      <c r="K87" s="179"/>
      <c r="L87" s="179"/>
      <c r="M87" s="179"/>
      <c r="N87" s="179">
        <v>1270.17</v>
      </c>
      <c r="O87" s="179">
        <v>1386.3</v>
      </c>
      <c r="P87" s="179">
        <v>1386.3</v>
      </c>
      <c r="Q87" s="179">
        <v>1386.3</v>
      </c>
      <c r="R87" s="179">
        <v>1386.3</v>
      </c>
    </row>
    <row r="88" spans="1:18" ht="29.25" customHeight="1" x14ac:dyDescent="0.25">
      <c r="A88" s="239"/>
      <c r="B88" s="239"/>
      <c r="C88" s="239"/>
      <c r="D88" s="264"/>
      <c r="E88" s="239"/>
      <c r="F88" s="268"/>
      <c r="G88" s="173" t="s">
        <v>284</v>
      </c>
      <c r="H88" s="174" t="s">
        <v>285</v>
      </c>
      <c r="I88" s="181"/>
      <c r="J88" s="181"/>
      <c r="K88" s="181"/>
      <c r="L88" s="181"/>
      <c r="M88" s="181"/>
      <c r="N88" s="198">
        <v>7023.1</v>
      </c>
      <c r="O88" s="181">
        <v>6402</v>
      </c>
      <c r="P88" s="181">
        <v>6402</v>
      </c>
      <c r="Q88" s="181">
        <v>6402</v>
      </c>
      <c r="R88" s="181">
        <v>6402</v>
      </c>
    </row>
    <row r="89" spans="1:18" ht="48.75" customHeight="1" x14ac:dyDescent="0.25">
      <c r="A89" s="238" t="s">
        <v>52</v>
      </c>
      <c r="B89" s="238" t="s">
        <v>282</v>
      </c>
      <c r="C89" s="238" t="s">
        <v>46</v>
      </c>
      <c r="D89" s="263" t="s">
        <v>173</v>
      </c>
      <c r="E89" s="238" t="s">
        <v>20</v>
      </c>
      <c r="F89" s="267" t="s">
        <v>291</v>
      </c>
      <c r="G89" s="47" t="s">
        <v>0</v>
      </c>
      <c r="H89" s="48" t="s">
        <v>51</v>
      </c>
      <c r="I89" s="179"/>
      <c r="J89" s="179"/>
      <c r="K89" s="179"/>
      <c r="L89" s="179"/>
      <c r="M89" s="179"/>
      <c r="N89" s="179">
        <v>544.4</v>
      </c>
      <c r="O89" s="179">
        <v>594.20000000000005</v>
      </c>
      <c r="P89" s="179">
        <v>594.20000000000005</v>
      </c>
      <c r="Q89" s="179">
        <v>594.20000000000005</v>
      </c>
      <c r="R89" s="179">
        <v>594.20000000000005</v>
      </c>
    </row>
    <row r="90" spans="1:18" ht="29.25" customHeight="1" x14ac:dyDescent="0.25">
      <c r="A90" s="239"/>
      <c r="B90" s="239"/>
      <c r="C90" s="239"/>
      <c r="D90" s="264"/>
      <c r="E90" s="239"/>
      <c r="F90" s="268"/>
      <c r="G90" s="173" t="s">
        <v>284</v>
      </c>
      <c r="H90" s="174" t="s">
        <v>285</v>
      </c>
      <c r="I90" s="181"/>
      <c r="J90" s="181"/>
      <c r="K90" s="181"/>
      <c r="L90" s="181"/>
      <c r="M90" s="181"/>
      <c r="N90" s="198">
        <v>3990.9</v>
      </c>
      <c r="O90" s="198">
        <v>2638</v>
      </c>
      <c r="P90" s="198">
        <v>2638</v>
      </c>
      <c r="Q90" s="198">
        <v>2638</v>
      </c>
      <c r="R90" s="198">
        <v>2638</v>
      </c>
    </row>
    <row r="91" spans="1:18" ht="45.75" customHeight="1" x14ac:dyDescent="0.25">
      <c r="A91" s="238" t="s">
        <v>52</v>
      </c>
      <c r="B91" s="238" t="s">
        <v>282</v>
      </c>
      <c r="C91" s="238" t="s">
        <v>46</v>
      </c>
      <c r="D91" s="263" t="s">
        <v>177</v>
      </c>
      <c r="E91" s="238" t="s">
        <v>20</v>
      </c>
      <c r="F91" s="267" t="s">
        <v>292</v>
      </c>
      <c r="G91" s="47" t="s">
        <v>0</v>
      </c>
      <c r="H91" s="48" t="s">
        <v>51</v>
      </c>
      <c r="I91" s="179"/>
      <c r="J91" s="179"/>
      <c r="K91" s="179"/>
      <c r="L91" s="179"/>
      <c r="M91" s="179"/>
      <c r="N91" s="179">
        <v>774.8</v>
      </c>
      <c r="O91" s="179">
        <v>845.6</v>
      </c>
      <c r="P91" s="179">
        <v>845.6</v>
      </c>
      <c r="Q91" s="179">
        <v>845.6</v>
      </c>
      <c r="R91" s="179">
        <v>845.6</v>
      </c>
    </row>
    <row r="92" spans="1:18" ht="27.75" customHeight="1" x14ac:dyDescent="0.25">
      <c r="A92" s="239"/>
      <c r="B92" s="239"/>
      <c r="C92" s="239"/>
      <c r="D92" s="264"/>
      <c r="E92" s="239"/>
      <c r="F92" s="268"/>
      <c r="G92" s="173" t="s">
        <v>284</v>
      </c>
      <c r="H92" s="174" t="s">
        <v>285</v>
      </c>
      <c r="I92" s="181"/>
      <c r="J92" s="181"/>
      <c r="K92" s="181"/>
      <c r="L92" s="181"/>
      <c r="M92" s="181"/>
      <c r="N92" s="198">
        <v>5220</v>
      </c>
      <c r="O92" s="198">
        <v>8925</v>
      </c>
      <c r="P92" s="198">
        <v>8925</v>
      </c>
      <c r="Q92" s="198">
        <v>8925</v>
      </c>
      <c r="R92" s="198">
        <v>8925</v>
      </c>
    </row>
    <row r="93" spans="1:18" ht="45.75" customHeight="1" x14ac:dyDescent="0.25">
      <c r="A93" s="238" t="s">
        <v>52</v>
      </c>
      <c r="B93" s="238" t="s">
        <v>282</v>
      </c>
      <c r="C93" s="238" t="s">
        <v>46</v>
      </c>
      <c r="D93" s="263" t="s">
        <v>282</v>
      </c>
      <c r="E93" s="238" t="s">
        <v>20</v>
      </c>
      <c r="F93" s="267" t="s">
        <v>293</v>
      </c>
      <c r="G93" s="47" t="s">
        <v>0</v>
      </c>
      <c r="H93" s="48" t="s">
        <v>51</v>
      </c>
      <c r="I93" s="179"/>
      <c r="J93" s="179"/>
      <c r="K93" s="179"/>
      <c r="L93" s="179"/>
      <c r="M93" s="179"/>
      <c r="N93" s="179">
        <v>965.33</v>
      </c>
      <c r="O93" s="179">
        <v>1053.5999999999999</v>
      </c>
      <c r="P93" s="179">
        <v>1053.5999999999999</v>
      </c>
      <c r="Q93" s="179">
        <v>1053.5999999999999</v>
      </c>
      <c r="R93" s="179">
        <v>1053.5999999999999</v>
      </c>
    </row>
    <row r="94" spans="1:18" ht="30" customHeight="1" x14ac:dyDescent="0.25">
      <c r="A94" s="239"/>
      <c r="B94" s="239"/>
      <c r="C94" s="239"/>
      <c r="D94" s="264"/>
      <c r="E94" s="239"/>
      <c r="F94" s="268"/>
      <c r="G94" s="173" t="s">
        <v>284</v>
      </c>
      <c r="H94" s="174" t="s">
        <v>285</v>
      </c>
      <c r="I94" s="181"/>
      <c r="J94" s="181"/>
      <c r="K94" s="181"/>
      <c r="L94" s="181"/>
      <c r="M94" s="181"/>
      <c r="N94" s="198">
        <v>9925</v>
      </c>
      <c r="O94" s="198">
        <v>8840</v>
      </c>
      <c r="P94" s="198">
        <v>8840</v>
      </c>
      <c r="Q94" s="198">
        <v>8840</v>
      </c>
      <c r="R94" s="198">
        <v>8840</v>
      </c>
    </row>
    <row r="95" spans="1:18" ht="49.5" customHeight="1" x14ac:dyDescent="0.25">
      <c r="A95" s="238" t="s">
        <v>52</v>
      </c>
      <c r="B95" s="238" t="s">
        <v>282</v>
      </c>
      <c r="C95" s="238" t="s">
        <v>46</v>
      </c>
      <c r="D95" s="263" t="s">
        <v>323</v>
      </c>
      <c r="E95" s="238" t="s">
        <v>20</v>
      </c>
      <c r="F95" s="267" t="s">
        <v>294</v>
      </c>
      <c r="G95" s="47" t="s">
        <v>0</v>
      </c>
      <c r="H95" s="48" t="s">
        <v>51</v>
      </c>
      <c r="I95" s="179"/>
      <c r="J95" s="179"/>
      <c r="K95" s="179"/>
      <c r="L95" s="179"/>
      <c r="M95" s="179"/>
      <c r="N95" s="179">
        <v>342.95</v>
      </c>
      <c r="O95" s="179">
        <v>374.3</v>
      </c>
      <c r="P95" s="179">
        <v>374.3</v>
      </c>
      <c r="Q95" s="179">
        <v>374.3</v>
      </c>
      <c r="R95" s="179">
        <v>374.3</v>
      </c>
    </row>
    <row r="96" spans="1:18" ht="40.5" customHeight="1" x14ac:dyDescent="0.25">
      <c r="A96" s="239"/>
      <c r="B96" s="239"/>
      <c r="C96" s="239"/>
      <c r="D96" s="264"/>
      <c r="E96" s="239"/>
      <c r="F96" s="268"/>
      <c r="G96" s="173" t="s">
        <v>284</v>
      </c>
      <c r="H96" s="174" t="s">
        <v>285</v>
      </c>
      <c r="I96" s="182"/>
      <c r="J96" s="182"/>
      <c r="K96" s="182"/>
      <c r="L96" s="182"/>
      <c r="M96" s="182"/>
      <c r="N96" s="182">
        <v>510</v>
      </c>
      <c r="O96" s="182">
        <v>594</v>
      </c>
      <c r="P96" s="182">
        <v>594</v>
      </c>
      <c r="Q96" s="182">
        <v>594</v>
      </c>
      <c r="R96" s="182">
        <v>594</v>
      </c>
    </row>
  </sheetData>
  <mergeCells count="265">
    <mergeCell ref="A68:A69"/>
    <mergeCell ref="B68:B69"/>
    <mergeCell ref="C68:C69"/>
    <mergeCell ref="D68:D69"/>
    <mergeCell ref="E68:E69"/>
    <mergeCell ref="F68:F69"/>
    <mergeCell ref="A64:A65"/>
    <mergeCell ref="B64:B65"/>
    <mergeCell ref="C64:C65"/>
    <mergeCell ref="D64:D65"/>
    <mergeCell ref="E64:E65"/>
    <mergeCell ref="F64:F65"/>
    <mergeCell ref="A66:A67"/>
    <mergeCell ref="B66:B67"/>
    <mergeCell ref="C66:C67"/>
    <mergeCell ref="D66:D67"/>
    <mergeCell ref="E66:E67"/>
    <mergeCell ref="F66:F67"/>
    <mergeCell ref="A93:A94"/>
    <mergeCell ref="B93:B94"/>
    <mergeCell ref="C93:C94"/>
    <mergeCell ref="D93:D94"/>
    <mergeCell ref="E93:E94"/>
    <mergeCell ref="F93:F94"/>
    <mergeCell ref="A95:A96"/>
    <mergeCell ref="B95:B96"/>
    <mergeCell ref="C95:C96"/>
    <mergeCell ref="D95:D96"/>
    <mergeCell ref="E95:E96"/>
    <mergeCell ref="F95:F96"/>
    <mergeCell ref="A89:A90"/>
    <mergeCell ref="B89:B90"/>
    <mergeCell ref="C89:C90"/>
    <mergeCell ref="D89:D90"/>
    <mergeCell ref="E89:E90"/>
    <mergeCell ref="F89:F90"/>
    <mergeCell ref="A91:A92"/>
    <mergeCell ref="B91:B92"/>
    <mergeCell ref="C91:C92"/>
    <mergeCell ref="D91:D92"/>
    <mergeCell ref="E91:E92"/>
    <mergeCell ref="F91:F92"/>
    <mergeCell ref="A85:A86"/>
    <mergeCell ref="B85:B86"/>
    <mergeCell ref="C85:C86"/>
    <mergeCell ref="D85:D86"/>
    <mergeCell ref="E85:E86"/>
    <mergeCell ref="F85:F86"/>
    <mergeCell ref="A87:A88"/>
    <mergeCell ref="B87:B88"/>
    <mergeCell ref="C87:C88"/>
    <mergeCell ref="D87:D88"/>
    <mergeCell ref="E87:E88"/>
    <mergeCell ref="F87:F88"/>
    <mergeCell ref="A81:A82"/>
    <mergeCell ref="B81:B82"/>
    <mergeCell ref="C81:C82"/>
    <mergeCell ref="D81:D82"/>
    <mergeCell ref="E81:E82"/>
    <mergeCell ref="F81:F82"/>
    <mergeCell ref="A83:A84"/>
    <mergeCell ref="B83:B84"/>
    <mergeCell ref="C83:C84"/>
    <mergeCell ref="D83:D84"/>
    <mergeCell ref="E83:E84"/>
    <mergeCell ref="F83:F84"/>
    <mergeCell ref="F76:M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O8:O9"/>
    <mergeCell ref="P8:P9"/>
    <mergeCell ref="Q8:Q9"/>
    <mergeCell ref="A72:A73"/>
    <mergeCell ref="B72:B73"/>
    <mergeCell ref="C72:C73"/>
    <mergeCell ref="D72:D73"/>
    <mergeCell ref="E72:E73"/>
    <mergeCell ref="F72:F73"/>
    <mergeCell ref="A48:A49"/>
    <mergeCell ref="B48:B49"/>
    <mergeCell ref="C48:C49"/>
    <mergeCell ref="D48:D49"/>
    <mergeCell ref="E48:E49"/>
    <mergeCell ref="F48:F49"/>
    <mergeCell ref="A53:A54"/>
    <mergeCell ref="D53:D54"/>
    <mergeCell ref="E53:E54"/>
    <mergeCell ref="F53:F54"/>
    <mergeCell ref="B53:B54"/>
    <mergeCell ref="C53:C54"/>
    <mergeCell ref="E50:E51"/>
    <mergeCell ref="A42:A43"/>
    <mergeCell ref="B42:B43"/>
    <mergeCell ref="A74:A75"/>
    <mergeCell ref="B74:B75"/>
    <mergeCell ref="C74:C75"/>
    <mergeCell ref="D74:D75"/>
    <mergeCell ref="E74:E75"/>
    <mergeCell ref="F74:F75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D61:D62"/>
    <mergeCell ref="E61:E62"/>
    <mergeCell ref="F61:F62"/>
    <mergeCell ref="A70:A71"/>
    <mergeCell ref="B70:B71"/>
    <mergeCell ref="C70:C71"/>
    <mergeCell ref="D70:D71"/>
    <mergeCell ref="E70:E71"/>
    <mergeCell ref="F70:F71"/>
    <mergeCell ref="C42:C43"/>
    <mergeCell ref="D42:D43"/>
    <mergeCell ref="F42:F43"/>
    <mergeCell ref="F50:F51"/>
    <mergeCell ref="E46:E47"/>
    <mergeCell ref="F46:F47"/>
    <mergeCell ref="E44:E45"/>
    <mergeCell ref="F44:F45"/>
    <mergeCell ref="A44:A45"/>
    <mergeCell ref="B44:B45"/>
    <mergeCell ref="C44:C45"/>
    <mergeCell ref="D44:D45"/>
    <mergeCell ref="A46:A47"/>
    <mergeCell ref="B46:B47"/>
    <mergeCell ref="C46:C47"/>
    <mergeCell ref="D46:D47"/>
    <mergeCell ref="A50:A51"/>
    <mergeCell ref="B50:B51"/>
    <mergeCell ref="C50:C51"/>
    <mergeCell ref="D50:D51"/>
    <mergeCell ref="B32:B33"/>
    <mergeCell ref="C32:C33"/>
    <mergeCell ref="A57:A58"/>
    <mergeCell ref="B57:B58"/>
    <mergeCell ref="C57:C58"/>
    <mergeCell ref="D57:D58"/>
    <mergeCell ref="E57:E58"/>
    <mergeCell ref="F57:F58"/>
    <mergeCell ref="E55:E56"/>
    <mergeCell ref="F55:F56"/>
    <mergeCell ref="A55:A56"/>
    <mergeCell ref="B55:B56"/>
    <mergeCell ref="C55:C56"/>
    <mergeCell ref="D55:D56"/>
    <mergeCell ref="A34:A35"/>
    <mergeCell ref="B34:B35"/>
    <mergeCell ref="C34:C35"/>
    <mergeCell ref="A40:A41"/>
    <mergeCell ref="B40:B41"/>
    <mergeCell ref="C40:C41"/>
    <mergeCell ref="D40:D41"/>
    <mergeCell ref="E40:E41"/>
    <mergeCell ref="F40:F41"/>
    <mergeCell ref="E42:E43"/>
    <mergeCell ref="A6:N6"/>
    <mergeCell ref="L8:L9"/>
    <mergeCell ref="F11:F12"/>
    <mergeCell ref="A8:D8"/>
    <mergeCell ref="E8:E9"/>
    <mergeCell ref="K8:K9"/>
    <mergeCell ref="D11:D12"/>
    <mergeCell ref="D21:D22"/>
    <mergeCell ref="G8:G9"/>
    <mergeCell ref="D13:D14"/>
    <mergeCell ref="F13:F14"/>
    <mergeCell ref="E13:E14"/>
    <mergeCell ref="F15:F16"/>
    <mergeCell ref="E15:E16"/>
    <mergeCell ref="A11:A12"/>
    <mergeCell ref="C11:C12"/>
    <mergeCell ref="M8:M9"/>
    <mergeCell ref="H8:H9"/>
    <mergeCell ref="N8:N9"/>
    <mergeCell ref="F8:F9"/>
    <mergeCell ref="I8:I9"/>
    <mergeCell ref="J8:J9"/>
    <mergeCell ref="E17:E18"/>
    <mergeCell ref="D17:D18"/>
    <mergeCell ref="A28:A29"/>
    <mergeCell ref="E11:E12"/>
    <mergeCell ref="B11:B12"/>
    <mergeCell ref="A13:A14"/>
    <mergeCell ref="A32:A33"/>
    <mergeCell ref="D32:D33"/>
    <mergeCell ref="D28:D29"/>
    <mergeCell ref="F28:F29"/>
    <mergeCell ref="E28:E29"/>
    <mergeCell ref="E30:E31"/>
    <mergeCell ref="E32:E33"/>
    <mergeCell ref="A30:A31"/>
    <mergeCell ref="D30:D31"/>
    <mergeCell ref="F30:F31"/>
    <mergeCell ref="C28:C29"/>
    <mergeCell ref="B30:B31"/>
    <mergeCell ref="C30:C31"/>
    <mergeCell ref="B13:B14"/>
    <mergeCell ref="C13:C14"/>
    <mergeCell ref="B28:B29"/>
    <mergeCell ref="F32:F33"/>
    <mergeCell ref="D15:D16"/>
    <mergeCell ref="C15:C16"/>
    <mergeCell ref="B15:B16"/>
    <mergeCell ref="C17:C18"/>
    <mergeCell ref="E19:E20"/>
    <mergeCell ref="D19:D20"/>
    <mergeCell ref="C19:C20"/>
    <mergeCell ref="A15:A16"/>
    <mergeCell ref="F17:F18"/>
    <mergeCell ref="F19:F20"/>
    <mergeCell ref="B17:B18"/>
    <mergeCell ref="A17:A18"/>
    <mergeCell ref="B19:B20"/>
    <mergeCell ref="A19:A20"/>
    <mergeCell ref="A21:A22"/>
    <mergeCell ref="E23:E24"/>
    <mergeCell ref="D23:D24"/>
    <mergeCell ref="C23:C24"/>
    <mergeCell ref="B23:B24"/>
    <mergeCell ref="A23:A24"/>
    <mergeCell ref="F25:F26"/>
    <mergeCell ref="E21:E22"/>
    <mergeCell ref="E25:E26"/>
    <mergeCell ref="D25:D26"/>
    <mergeCell ref="C25:C26"/>
    <mergeCell ref="F21:F22"/>
    <mergeCell ref="F23:F24"/>
    <mergeCell ref="R8:R9"/>
    <mergeCell ref="F10:R10"/>
    <mergeCell ref="F27:R27"/>
    <mergeCell ref="F52:R52"/>
    <mergeCell ref="F63:R63"/>
    <mergeCell ref="D34:D35"/>
    <mergeCell ref="E34:E35"/>
    <mergeCell ref="F34:F35"/>
    <mergeCell ref="A38:A39"/>
    <mergeCell ref="B38:B39"/>
    <mergeCell ref="C38:C39"/>
    <mergeCell ref="D38:D39"/>
    <mergeCell ref="E38:E39"/>
    <mergeCell ref="F38:F39"/>
    <mergeCell ref="F36:F37"/>
    <mergeCell ref="A36:A37"/>
    <mergeCell ref="B36:B37"/>
    <mergeCell ref="C36:C37"/>
    <mergeCell ref="D36:D37"/>
    <mergeCell ref="E36:E37"/>
    <mergeCell ref="B25:B26"/>
    <mergeCell ref="A25:A26"/>
    <mergeCell ref="C21:C22"/>
    <mergeCell ref="B21:B22"/>
  </mergeCells>
  <phoneticPr fontId="0" type="noConversion"/>
  <pageMargins left="0.98425196850393704" right="0.59055118110236227" top="0.59055118110236227" bottom="0.39370078740157483" header="0" footer="0"/>
  <pageSetup paperSize="9" scale="69" fitToHeight="6" orientation="landscape" horizontalDpi="180" verticalDpi="180" r:id="rId1"/>
  <headerFooter>
    <oddFooter>&amp;C&amp;P</oddFooter>
  </headerFooter>
  <rowBreaks count="4" manualBreakCount="4">
    <brk id="24" max="17" man="1"/>
    <brk id="56" max="17" man="1"/>
    <brk id="73" max="17" man="1"/>
    <brk id="8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165"/>
  <sheetViews>
    <sheetView tabSelected="1" view="pageBreakPreview" topLeftCell="A12" zoomScaleNormal="100" zoomScaleSheetLayoutView="100" workbookViewId="0">
      <pane xSplit="5" ySplit="2" topLeftCell="F58" activePane="bottomRight" state="frozen"/>
      <selection activeCell="A12" sqref="A12"/>
      <selection pane="topRight" activeCell="F12" sqref="F12"/>
      <selection pane="bottomLeft" activeCell="A14" sqref="A14"/>
      <selection pane="bottomRight" activeCell="L59" sqref="L59"/>
    </sheetView>
  </sheetViews>
  <sheetFormatPr defaultRowHeight="15" x14ac:dyDescent="0.25"/>
  <cols>
    <col min="1" max="5" width="3.28515625" customWidth="1"/>
    <col min="6" max="6" width="26.140625" customWidth="1"/>
    <col min="7" max="7" width="30.5703125" customWidth="1"/>
    <col min="8" max="8" width="5.140625" customWidth="1"/>
    <col min="9" max="10" width="4" customWidth="1"/>
    <col min="11" max="11" width="10.42578125" style="96" customWidth="1"/>
    <col min="12" max="12" width="6.140625" customWidth="1"/>
    <col min="13" max="22" width="7.7109375" customWidth="1"/>
  </cols>
  <sheetData>
    <row r="1" spans="1:22" ht="14.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94"/>
      <c r="L1" s="5"/>
      <c r="O1" s="5"/>
      <c r="P1" s="5"/>
      <c r="Q1" s="2" t="s">
        <v>56</v>
      </c>
      <c r="R1" s="5"/>
      <c r="S1" s="5"/>
      <c r="T1" s="5"/>
      <c r="U1" s="5"/>
    </row>
    <row r="2" spans="1:22" ht="14.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94"/>
      <c r="L2" s="5"/>
      <c r="O2" s="5"/>
      <c r="P2" s="5"/>
      <c r="Q2" s="2" t="s">
        <v>60</v>
      </c>
      <c r="R2" s="5"/>
      <c r="S2" s="5"/>
      <c r="T2" s="5"/>
      <c r="U2" s="5"/>
    </row>
    <row r="3" spans="1:22" ht="14.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94"/>
      <c r="L3" s="5"/>
      <c r="O3" s="5"/>
      <c r="P3" s="5"/>
      <c r="Q3" s="19" t="s">
        <v>136</v>
      </c>
      <c r="R3" s="5"/>
      <c r="S3" s="5"/>
      <c r="T3" s="5"/>
      <c r="U3" s="5"/>
    </row>
    <row r="4" spans="1:22" ht="14.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94"/>
      <c r="L4" s="5"/>
      <c r="N4" s="56"/>
      <c r="O4" s="56"/>
      <c r="P4" s="56"/>
      <c r="Q4" s="5" t="s">
        <v>265</v>
      </c>
      <c r="R4" s="5"/>
      <c r="S4" s="5"/>
      <c r="T4" s="5"/>
      <c r="U4" s="5"/>
    </row>
    <row r="5" spans="1:22" ht="14.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94"/>
      <c r="L5" s="5"/>
      <c r="M5" s="5"/>
      <c r="N5" s="44"/>
      <c r="O5" s="44"/>
      <c r="P5" s="44"/>
      <c r="Q5" s="44"/>
      <c r="R5" s="5"/>
      <c r="S5" s="5"/>
      <c r="T5" s="5"/>
      <c r="U5" s="5"/>
    </row>
    <row r="6" spans="1:22" ht="14.1" hidden="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94"/>
      <c r="L6" s="5"/>
      <c r="M6" s="5"/>
      <c r="N6" s="44"/>
      <c r="O6" s="44"/>
      <c r="P6" s="44"/>
      <c r="Q6" s="44"/>
      <c r="R6" s="5"/>
      <c r="S6" s="5"/>
      <c r="T6" s="5"/>
      <c r="U6" s="5"/>
    </row>
    <row r="7" spans="1:22" ht="14.1" hidden="1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94"/>
      <c r="L7" s="5"/>
      <c r="M7" s="5"/>
      <c r="N7" s="44"/>
      <c r="O7" s="44"/>
      <c r="P7" s="44"/>
      <c r="Q7" s="44"/>
      <c r="R7" s="5"/>
      <c r="S7" s="5"/>
      <c r="T7" s="5"/>
      <c r="U7" s="5"/>
    </row>
    <row r="8" spans="1:22" ht="14.1" hidden="1" customHeight="1" x14ac:dyDescent="0.25">
      <c r="A8" s="5"/>
      <c r="B8" s="5"/>
      <c r="C8" s="5"/>
      <c r="D8" s="5"/>
      <c r="E8" s="4"/>
      <c r="F8" s="4"/>
      <c r="G8" s="4"/>
      <c r="H8" s="4"/>
      <c r="I8" s="4"/>
      <c r="J8" s="4"/>
      <c r="K8" s="4"/>
      <c r="L8" s="4"/>
      <c r="M8" s="2"/>
      <c r="N8" s="4"/>
      <c r="O8" s="4"/>
      <c r="P8" s="4"/>
      <c r="Q8" s="4"/>
      <c r="R8" s="6"/>
      <c r="S8" s="6"/>
      <c r="T8" s="6"/>
      <c r="U8" s="6"/>
    </row>
    <row r="9" spans="1:22" ht="14.1" customHeight="1" x14ac:dyDescent="0.25">
      <c r="A9" s="277" t="s">
        <v>15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156"/>
      <c r="T9" s="156"/>
      <c r="U9" s="156"/>
    </row>
    <row r="10" spans="1:22" ht="14.1" customHeight="1" x14ac:dyDescent="0.25">
      <c r="A10" s="5"/>
      <c r="B10" s="5"/>
      <c r="C10" s="5"/>
      <c r="D10" s="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2" ht="46.5" customHeight="1" x14ac:dyDescent="0.25">
      <c r="A11" s="218" t="s">
        <v>42</v>
      </c>
      <c r="B11" s="218"/>
      <c r="C11" s="218"/>
      <c r="D11" s="218"/>
      <c r="E11" s="218"/>
      <c r="F11" s="218" t="s">
        <v>61</v>
      </c>
      <c r="G11" s="218" t="s">
        <v>65</v>
      </c>
      <c r="H11" s="218" t="s">
        <v>33</v>
      </c>
      <c r="I11" s="218"/>
      <c r="J11" s="218"/>
      <c r="K11" s="218"/>
      <c r="L11" s="218"/>
      <c r="M11" s="225" t="s">
        <v>66</v>
      </c>
      <c r="N11" s="226"/>
      <c r="O11" s="226"/>
      <c r="P11" s="226"/>
      <c r="Q11" s="226"/>
      <c r="R11" s="226"/>
      <c r="S11" s="226"/>
      <c r="T11" s="226"/>
      <c r="U11" s="226"/>
      <c r="V11" s="227"/>
    </row>
    <row r="12" spans="1:22" ht="47.25" customHeight="1" x14ac:dyDescent="0.25">
      <c r="A12" s="15" t="s">
        <v>64</v>
      </c>
      <c r="B12" s="15" t="s">
        <v>43</v>
      </c>
      <c r="C12" s="15" t="s">
        <v>44</v>
      </c>
      <c r="D12" s="15" t="s">
        <v>45</v>
      </c>
      <c r="E12" s="15" t="s">
        <v>7</v>
      </c>
      <c r="F12" s="219" t="s">
        <v>31</v>
      </c>
      <c r="G12" s="218"/>
      <c r="H12" s="15" t="s">
        <v>34</v>
      </c>
      <c r="I12" s="15" t="s">
        <v>35</v>
      </c>
      <c r="J12" s="15" t="s">
        <v>36</v>
      </c>
      <c r="K12" s="15" t="s">
        <v>37</v>
      </c>
      <c r="L12" s="15" t="s">
        <v>38</v>
      </c>
      <c r="M12" s="15" t="s">
        <v>74</v>
      </c>
      <c r="N12" s="15" t="s">
        <v>75</v>
      </c>
      <c r="O12" s="15" t="s">
        <v>76</v>
      </c>
      <c r="P12" s="15" t="s">
        <v>77</v>
      </c>
      <c r="Q12" s="15" t="s">
        <v>78</v>
      </c>
      <c r="R12" s="15" t="s">
        <v>19</v>
      </c>
      <c r="S12" s="153" t="s">
        <v>258</v>
      </c>
      <c r="T12" s="153" t="s">
        <v>261</v>
      </c>
      <c r="U12" s="153" t="s">
        <v>262</v>
      </c>
      <c r="V12" s="153" t="s">
        <v>263</v>
      </c>
    </row>
    <row r="13" spans="1:22" ht="14.25" hidden="1" customHeight="1" x14ac:dyDescent="0.25">
      <c r="A13" s="15"/>
      <c r="B13" s="15"/>
      <c r="C13" s="15"/>
      <c r="D13" s="15"/>
      <c r="E13" s="15"/>
      <c r="F13" s="32" t="s">
        <v>27</v>
      </c>
      <c r="G13" s="15"/>
      <c r="H13" s="15"/>
      <c r="I13" s="15"/>
      <c r="J13" s="15"/>
      <c r="K13" s="53"/>
      <c r="L13" s="15"/>
      <c r="M13" s="42">
        <v>1</v>
      </c>
      <c r="N13" s="42">
        <v>1</v>
      </c>
      <c r="O13" s="42">
        <v>1</v>
      </c>
      <c r="P13" s="42">
        <v>1</v>
      </c>
      <c r="Q13" s="42">
        <v>1</v>
      </c>
      <c r="R13" s="42">
        <v>1</v>
      </c>
      <c r="S13" s="42"/>
      <c r="T13" s="42"/>
      <c r="U13" s="42"/>
      <c r="V13" s="42">
        <v>1</v>
      </c>
    </row>
    <row r="14" spans="1:22" s="88" customFormat="1" ht="17.25" customHeight="1" x14ac:dyDescent="0.25">
      <c r="A14" s="271" t="s">
        <v>52</v>
      </c>
      <c r="B14" s="271"/>
      <c r="C14" s="271"/>
      <c r="D14" s="279"/>
      <c r="E14" s="271"/>
      <c r="F14" s="274" t="s">
        <v>145</v>
      </c>
      <c r="G14" s="275" t="s">
        <v>348</v>
      </c>
      <c r="H14" s="24"/>
      <c r="I14" s="24"/>
      <c r="J14" s="24"/>
      <c r="K14" s="21"/>
      <c r="L14" s="24"/>
      <c r="M14" s="31">
        <f t="shared" ref="M14:V14" si="0">SUM(M15:M15)</f>
        <v>85381.3</v>
      </c>
      <c r="N14" s="31">
        <f t="shared" si="0"/>
        <v>88464</v>
      </c>
      <c r="O14" s="31">
        <f t="shared" si="0"/>
        <v>110187.8</v>
      </c>
      <c r="P14" s="31">
        <f t="shared" si="0"/>
        <v>130085.435</v>
      </c>
      <c r="Q14" s="31">
        <f t="shared" si="0"/>
        <v>147151.5</v>
      </c>
      <c r="R14" s="31">
        <f t="shared" si="0"/>
        <v>155763.69000000003</v>
      </c>
      <c r="S14" s="31">
        <f t="shared" si="0"/>
        <v>157508.30000000002</v>
      </c>
      <c r="T14" s="31">
        <f t="shared" si="0"/>
        <v>168952.9</v>
      </c>
      <c r="U14" s="31">
        <f t="shared" si="0"/>
        <v>157370</v>
      </c>
      <c r="V14" s="31">
        <f t="shared" si="0"/>
        <v>157370</v>
      </c>
    </row>
    <row r="15" spans="1:22" s="88" customFormat="1" ht="138.75" customHeight="1" x14ac:dyDescent="0.25">
      <c r="A15" s="271"/>
      <c r="B15" s="271"/>
      <c r="C15" s="271"/>
      <c r="D15" s="280"/>
      <c r="E15" s="271"/>
      <c r="F15" s="274"/>
      <c r="G15" s="276"/>
      <c r="H15" s="24">
        <v>180</v>
      </c>
      <c r="I15" s="24"/>
      <c r="J15" s="24"/>
      <c r="K15" s="21"/>
      <c r="L15" s="24"/>
      <c r="M15" s="31">
        <f>M16+M35+M63+M74</f>
        <v>85381.3</v>
      </c>
      <c r="N15" s="31">
        <f>N16+N35+N63+N74+N113+N125+N131+N138</f>
        <v>88464</v>
      </c>
      <c r="O15" s="31">
        <f>O16+O35+O63+O74+O113+O125+O131+O138</f>
        <v>110187.8</v>
      </c>
      <c r="P15" s="31">
        <f>P16+P35+P63+P74+P113+P125+P131+P138</f>
        <v>130085.435</v>
      </c>
      <c r="Q15" s="31">
        <f>Q16+Q35+Q63+Q74+Q113+Q125+Q131+Q138</f>
        <v>147151.5</v>
      </c>
      <c r="R15" s="31">
        <f>R16+R35+R63+R74+R113+R125+R131+R138+R142</f>
        <v>155763.69000000003</v>
      </c>
      <c r="S15" s="31">
        <f>S16+S35+S63+S74+S113+S125+S131+S138+S142</f>
        <v>157508.30000000002</v>
      </c>
      <c r="T15" s="31">
        <f>T16+T35+T63+T74+T113+T125+T131+T138+T142</f>
        <v>168952.9</v>
      </c>
      <c r="U15" s="31">
        <f>U16+U35+U63+U74+U113+U125+U131+U138+U142</f>
        <v>157370</v>
      </c>
      <c r="V15" s="31">
        <f>V16+V35+V63+V74+V113+V125+V131+V138+V142</f>
        <v>157370</v>
      </c>
    </row>
    <row r="16" spans="1:22" s="88" customFormat="1" ht="19.5" customHeight="1" x14ac:dyDescent="0.25">
      <c r="A16" s="271" t="s">
        <v>52</v>
      </c>
      <c r="B16" s="271" t="s">
        <v>32</v>
      </c>
      <c r="C16" s="271"/>
      <c r="D16" s="279"/>
      <c r="E16" s="271"/>
      <c r="F16" s="274" t="s">
        <v>6</v>
      </c>
      <c r="G16" s="30" t="s">
        <v>54</v>
      </c>
      <c r="H16" s="24"/>
      <c r="I16" s="24"/>
      <c r="J16" s="24"/>
      <c r="K16" s="21"/>
      <c r="L16" s="24"/>
      <c r="M16" s="31">
        <f t="shared" ref="M16:V16" si="1">M17</f>
        <v>9677.1999999999989</v>
      </c>
      <c r="N16" s="31">
        <f t="shared" si="1"/>
        <v>9732.5999999999985</v>
      </c>
      <c r="O16" s="31">
        <f t="shared" si="1"/>
        <v>11960</v>
      </c>
      <c r="P16" s="31">
        <f t="shared" si="1"/>
        <v>14727.399999999998</v>
      </c>
      <c r="Q16" s="31">
        <f t="shared" si="1"/>
        <v>15343.199999999999</v>
      </c>
      <c r="R16" s="31">
        <f t="shared" si="1"/>
        <v>13584.2</v>
      </c>
      <c r="S16" s="31">
        <f t="shared" si="1"/>
        <v>15220.999999999998</v>
      </c>
      <c r="T16" s="31">
        <f t="shared" si="1"/>
        <v>15220.999999999998</v>
      </c>
      <c r="U16" s="31">
        <f t="shared" si="1"/>
        <v>15220.999999999998</v>
      </c>
      <c r="V16" s="31">
        <f t="shared" si="1"/>
        <v>15220.999999999998</v>
      </c>
    </row>
    <row r="17" spans="1:118" s="88" customFormat="1" ht="70.5" customHeight="1" x14ac:dyDescent="0.25">
      <c r="A17" s="271"/>
      <c r="B17" s="271"/>
      <c r="C17" s="271"/>
      <c r="D17" s="280"/>
      <c r="E17" s="271"/>
      <c r="F17" s="274"/>
      <c r="G17" s="30" t="s">
        <v>349</v>
      </c>
      <c r="H17" s="24">
        <v>180</v>
      </c>
      <c r="I17" s="24"/>
      <c r="J17" s="24"/>
      <c r="K17" s="21"/>
      <c r="L17" s="24"/>
      <c r="M17" s="31">
        <f>SUM(M18:M29)</f>
        <v>9677.1999999999989</v>
      </c>
      <c r="N17" s="31">
        <f>N23+N30</f>
        <v>9732.5999999999985</v>
      </c>
      <c r="O17" s="31">
        <f t="shared" ref="O17:V17" si="2">O23+O30</f>
        <v>11960</v>
      </c>
      <c r="P17" s="31">
        <f t="shared" si="2"/>
        <v>14727.399999999998</v>
      </c>
      <c r="Q17" s="31">
        <f t="shared" si="2"/>
        <v>15343.199999999999</v>
      </c>
      <c r="R17" s="31">
        <f t="shared" si="2"/>
        <v>13584.2</v>
      </c>
      <c r="S17" s="31">
        <f t="shared" si="2"/>
        <v>15220.999999999998</v>
      </c>
      <c r="T17" s="31">
        <f t="shared" si="2"/>
        <v>15220.999999999998</v>
      </c>
      <c r="U17" s="31">
        <f t="shared" si="2"/>
        <v>15220.999999999998</v>
      </c>
      <c r="V17" s="31">
        <f t="shared" si="2"/>
        <v>15220.999999999998</v>
      </c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</row>
    <row r="18" spans="1:118" s="69" customFormat="1" ht="63" customHeight="1" x14ac:dyDescent="0.25">
      <c r="A18" s="65" t="s">
        <v>52</v>
      </c>
      <c r="B18" s="65" t="s">
        <v>32</v>
      </c>
      <c r="C18" s="65" t="s">
        <v>46</v>
      </c>
      <c r="D18" s="65"/>
      <c r="E18" s="65"/>
      <c r="F18" s="63" t="s">
        <v>88</v>
      </c>
      <c r="G18" s="58"/>
      <c r="H18" s="65" t="s">
        <v>20</v>
      </c>
      <c r="I18" s="65" t="s">
        <v>86</v>
      </c>
      <c r="J18" s="65" t="s">
        <v>46</v>
      </c>
      <c r="K18" s="78" t="s">
        <v>95</v>
      </c>
      <c r="L18" s="59">
        <v>611</v>
      </c>
      <c r="M18" s="57">
        <v>8473.7000000000007</v>
      </c>
      <c r="N18" s="57"/>
      <c r="O18" s="57"/>
      <c r="P18" s="57"/>
      <c r="Q18" s="57"/>
      <c r="R18" s="57"/>
      <c r="S18" s="57"/>
      <c r="T18" s="57"/>
      <c r="U18" s="57"/>
      <c r="V18" s="57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</row>
    <row r="19" spans="1:118" s="69" customFormat="1" ht="50.25" customHeight="1" x14ac:dyDescent="0.25">
      <c r="A19" s="65" t="s">
        <v>52</v>
      </c>
      <c r="B19" s="65" t="s">
        <v>32</v>
      </c>
      <c r="C19" s="65" t="s">
        <v>47</v>
      </c>
      <c r="D19" s="65"/>
      <c r="E19" s="65"/>
      <c r="F19" s="63" t="s">
        <v>8</v>
      </c>
      <c r="G19" s="58"/>
      <c r="H19" s="65" t="s">
        <v>20</v>
      </c>
      <c r="I19" s="65" t="s">
        <v>86</v>
      </c>
      <c r="J19" s="65" t="s">
        <v>46</v>
      </c>
      <c r="K19" s="78" t="s">
        <v>95</v>
      </c>
      <c r="L19" s="59">
        <v>611</v>
      </c>
      <c r="M19" s="61">
        <v>1007.8</v>
      </c>
      <c r="N19" s="61"/>
      <c r="O19" s="57"/>
      <c r="P19" s="57"/>
      <c r="Q19" s="57"/>
      <c r="R19" s="57"/>
      <c r="S19" s="57"/>
      <c r="T19" s="57"/>
      <c r="U19" s="57"/>
      <c r="V19" s="57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</row>
    <row r="20" spans="1:118" s="69" customFormat="1" ht="110.1" customHeight="1" x14ac:dyDescent="0.25">
      <c r="A20" s="65" t="s">
        <v>52</v>
      </c>
      <c r="B20" s="65" t="s">
        <v>32</v>
      </c>
      <c r="C20" s="65" t="s">
        <v>52</v>
      </c>
      <c r="D20" s="66"/>
      <c r="E20" s="65"/>
      <c r="F20" s="63" t="s">
        <v>138</v>
      </c>
      <c r="G20" s="58"/>
      <c r="H20" s="65" t="s">
        <v>20</v>
      </c>
      <c r="I20" s="65" t="s">
        <v>86</v>
      </c>
      <c r="J20" s="65" t="s">
        <v>46</v>
      </c>
      <c r="K20" s="78" t="s">
        <v>139</v>
      </c>
      <c r="L20" s="59">
        <v>612</v>
      </c>
      <c r="M20" s="61">
        <v>120.9</v>
      </c>
      <c r="N20" s="61"/>
      <c r="O20" s="57"/>
      <c r="P20" s="57"/>
      <c r="Q20" s="57"/>
      <c r="R20" s="57"/>
      <c r="S20" s="57"/>
      <c r="T20" s="57"/>
      <c r="U20" s="57"/>
      <c r="V20" s="57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</row>
    <row r="21" spans="1:118" s="69" customFormat="1" ht="100.5" customHeight="1" x14ac:dyDescent="0.25">
      <c r="A21" s="65" t="s">
        <v>52</v>
      </c>
      <c r="B21" s="65" t="s">
        <v>32</v>
      </c>
      <c r="C21" s="65" t="s">
        <v>53</v>
      </c>
      <c r="D21" s="66"/>
      <c r="E21" s="65"/>
      <c r="F21" s="63" t="s">
        <v>140</v>
      </c>
      <c r="G21" s="58"/>
      <c r="H21" s="65" t="s">
        <v>20</v>
      </c>
      <c r="I21" s="65" t="s">
        <v>86</v>
      </c>
      <c r="J21" s="65" t="s">
        <v>46</v>
      </c>
      <c r="K21" s="78" t="s">
        <v>141</v>
      </c>
      <c r="L21" s="59">
        <v>612</v>
      </c>
      <c r="M21" s="61">
        <v>19.899999999999999</v>
      </c>
      <c r="N21" s="61"/>
      <c r="O21" s="57"/>
      <c r="P21" s="57"/>
      <c r="Q21" s="57"/>
      <c r="R21" s="57"/>
      <c r="S21" s="57"/>
      <c r="T21" s="57"/>
      <c r="U21" s="57"/>
      <c r="V21" s="57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</row>
    <row r="22" spans="1:118" s="69" customFormat="1" ht="105.6" customHeight="1" x14ac:dyDescent="0.25">
      <c r="A22" s="65" t="s">
        <v>52</v>
      </c>
      <c r="B22" s="65" t="s">
        <v>32</v>
      </c>
      <c r="C22" s="65" t="s">
        <v>82</v>
      </c>
      <c r="D22" s="66"/>
      <c r="E22" s="65"/>
      <c r="F22" s="63" t="s">
        <v>142</v>
      </c>
      <c r="G22" s="58"/>
      <c r="H22" s="65" t="s">
        <v>20</v>
      </c>
      <c r="I22" s="65" t="s">
        <v>86</v>
      </c>
      <c r="J22" s="65" t="s">
        <v>46</v>
      </c>
      <c r="K22" s="78" t="s">
        <v>143</v>
      </c>
      <c r="L22" s="59">
        <v>612</v>
      </c>
      <c r="M22" s="61">
        <v>54.9</v>
      </c>
      <c r="N22" s="61"/>
      <c r="O22" s="57"/>
      <c r="P22" s="57"/>
      <c r="Q22" s="57"/>
      <c r="R22" s="57"/>
      <c r="S22" s="57"/>
      <c r="T22" s="57"/>
      <c r="U22" s="57"/>
      <c r="V22" s="57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</row>
    <row r="23" spans="1:118" s="84" customFormat="1" ht="51.75" customHeight="1" x14ac:dyDescent="0.25">
      <c r="A23" s="21" t="s">
        <v>52</v>
      </c>
      <c r="B23" s="21" t="s">
        <v>32</v>
      </c>
      <c r="C23" s="21" t="s">
        <v>46</v>
      </c>
      <c r="D23" s="75"/>
      <c r="E23" s="21"/>
      <c r="F23" s="77" t="s">
        <v>152</v>
      </c>
      <c r="G23" s="30"/>
      <c r="H23" s="21"/>
      <c r="I23" s="21"/>
      <c r="J23" s="21"/>
      <c r="K23" s="21"/>
      <c r="L23" s="24"/>
      <c r="M23" s="83">
        <f t="shared" ref="M23:V23" si="3">SUM(M24:M29)</f>
        <v>0</v>
      </c>
      <c r="N23" s="83">
        <f t="shared" si="3"/>
        <v>9536.6999999999989</v>
      </c>
      <c r="O23" s="83">
        <f t="shared" si="3"/>
        <v>11779</v>
      </c>
      <c r="P23" s="83">
        <f t="shared" si="3"/>
        <v>14435.599999999999</v>
      </c>
      <c r="Q23" s="83">
        <f t="shared" si="3"/>
        <v>15000.599999999999</v>
      </c>
      <c r="R23" s="83">
        <f t="shared" si="3"/>
        <v>11573.5</v>
      </c>
      <c r="S23" s="83">
        <f t="shared" si="3"/>
        <v>15207.999999999998</v>
      </c>
      <c r="T23" s="83">
        <f t="shared" si="3"/>
        <v>15207.999999999998</v>
      </c>
      <c r="U23" s="83">
        <f t="shared" si="3"/>
        <v>15207.999999999998</v>
      </c>
      <c r="V23" s="83">
        <f t="shared" si="3"/>
        <v>15207.999999999998</v>
      </c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</row>
    <row r="24" spans="1:118" ht="56.45" customHeight="1" x14ac:dyDescent="0.25">
      <c r="A24" s="16" t="s">
        <v>52</v>
      </c>
      <c r="B24" s="16" t="s">
        <v>32</v>
      </c>
      <c r="C24" s="16" t="s">
        <v>46</v>
      </c>
      <c r="D24" s="46" t="s">
        <v>32</v>
      </c>
      <c r="E24" s="16"/>
      <c r="F24" s="64" t="s">
        <v>116</v>
      </c>
      <c r="G24" s="18"/>
      <c r="H24" s="16" t="s">
        <v>20</v>
      </c>
      <c r="I24" s="16" t="s">
        <v>86</v>
      </c>
      <c r="J24" s="16" t="s">
        <v>46</v>
      </c>
      <c r="K24" s="16" t="s">
        <v>184</v>
      </c>
      <c r="L24" s="23">
        <v>611</v>
      </c>
      <c r="M24" s="50">
        <v>0</v>
      </c>
      <c r="N24" s="49">
        <f>'4'!J15</f>
        <v>5385.2</v>
      </c>
      <c r="O24" s="49">
        <f>'4'!K15</f>
        <v>6518.6</v>
      </c>
      <c r="P24" s="49">
        <f>'4'!L15</f>
        <v>7988.6</v>
      </c>
      <c r="Q24" s="49">
        <f>'4'!M15</f>
        <v>8347</v>
      </c>
      <c r="R24" s="49">
        <f>'4'!N15</f>
        <v>6459.9</v>
      </c>
      <c r="S24" s="49">
        <f>'4'!O15</f>
        <v>8456.9</v>
      </c>
      <c r="T24" s="49">
        <f>'4'!P15</f>
        <v>8456.9</v>
      </c>
      <c r="U24" s="49">
        <f>'4'!Q15</f>
        <v>8456.9</v>
      </c>
      <c r="V24" s="49">
        <f>'4'!R15</f>
        <v>8456.9</v>
      </c>
    </row>
    <row r="25" spans="1:118" ht="54.95" customHeight="1" x14ac:dyDescent="0.25">
      <c r="A25" s="16" t="s">
        <v>52</v>
      </c>
      <c r="B25" s="16" t="s">
        <v>32</v>
      </c>
      <c r="C25" s="16" t="s">
        <v>46</v>
      </c>
      <c r="D25" s="46" t="s">
        <v>29</v>
      </c>
      <c r="E25" s="16"/>
      <c r="F25" s="55" t="s">
        <v>117</v>
      </c>
      <c r="G25" s="18"/>
      <c r="H25" s="16" t="s">
        <v>20</v>
      </c>
      <c r="I25" s="16" t="s">
        <v>86</v>
      </c>
      <c r="J25" s="16" t="s">
        <v>46</v>
      </c>
      <c r="K25" s="16" t="s">
        <v>184</v>
      </c>
      <c r="L25" s="23">
        <v>611</v>
      </c>
      <c r="M25" s="50">
        <v>0</v>
      </c>
      <c r="N25" s="50">
        <f>'4'!J17</f>
        <v>622.79999999999995</v>
      </c>
      <c r="O25" s="50">
        <f>'4'!K17</f>
        <v>739.4</v>
      </c>
      <c r="P25" s="50">
        <f>'4'!L17</f>
        <v>919.3</v>
      </c>
      <c r="Q25" s="49">
        <f>'4'!M17</f>
        <v>960.3</v>
      </c>
      <c r="R25" s="49">
        <f>'4'!N17</f>
        <v>724</v>
      </c>
      <c r="S25" s="49">
        <f>'4'!O17</f>
        <v>963</v>
      </c>
      <c r="T25" s="49">
        <f>'4'!P17</f>
        <v>963</v>
      </c>
      <c r="U25" s="49">
        <f>'4'!Q17</f>
        <v>963</v>
      </c>
      <c r="V25" s="49">
        <f>'4'!R17</f>
        <v>963</v>
      </c>
    </row>
    <row r="26" spans="1:118" ht="52.5" customHeight="1" x14ac:dyDescent="0.25">
      <c r="A26" s="16" t="s">
        <v>52</v>
      </c>
      <c r="B26" s="16" t="s">
        <v>32</v>
      </c>
      <c r="C26" s="16" t="s">
        <v>46</v>
      </c>
      <c r="D26" s="46" t="s">
        <v>80</v>
      </c>
      <c r="E26" s="16"/>
      <c r="F26" s="55" t="s">
        <v>118</v>
      </c>
      <c r="G26" s="18"/>
      <c r="H26" s="16" t="s">
        <v>20</v>
      </c>
      <c r="I26" s="16" t="s">
        <v>86</v>
      </c>
      <c r="J26" s="16" t="s">
        <v>46</v>
      </c>
      <c r="K26" s="16" t="s">
        <v>184</v>
      </c>
      <c r="L26" s="23">
        <v>611</v>
      </c>
      <c r="M26" s="50">
        <v>0</v>
      </c>
      <c r="N26" s="50">
        <f>'4'!J19</f>
        <v>47.4</v>
      </c>
      <c r="O26" s="50">
        <f>'4'!K19</f>
        <v>62</v>
      </c>
      <c r="P26" s="50">
        <f>'4'!L19</f>
        <v>75.5</v>
      </c>
      <c r="Q26" s="50">
        <f>'4'!M19</f>
        <v>75.5</v>
      </c>
      <c r="R26" s="50">
        <f>'4'!N19</f>
        <v>57.8</v>
      </c>
      <c r="S26" s="50">
        <f>'4'!O19</f>
        <v>77.3</v>
      </c>
      <c r="T26" s="50">
        <f>'4'!P19</f>
        <v>77.3</v>
      </c>
      <c r="U26" s="50">
        <f>'4'!Q19</f>
        <v>77.3</v>
      </c>
      <c r="V26" s="50">
        <f>'4'!R19</f>
        <v>77.3</v>
      </c>
    </row>
    <row r="27" spans="1:118" ht="111.75" customHeight="1" x14ac:dyDescent="0.25">
      <c r="A27" s="16" t="s">
        <v>52</v>
      </c>
      <c r="B27" s="16" t="s">
        <v>32</v>
      </c>
      <c r="C27" s="16" t="s">
        <v>46</v>
      </c>
      <c r="D27" s="46" t="s">
        <v>81</v>
      </c>
      <c r="E27" s="16"/>
      <c r="F27" s="64" t="s">
        <v>242</v>
      </c>
      <c r="G27" s="18"/>
      <c r="H27" s="16" t="s">
        <v>20</v>
      </c>
      <c r="I27" s="16" t="s">
        <v>86</v>
      </c>
      <c r="J27" s="16" t="s">
        <v>46</v>
      </c>
      <c r="K27" s="16" t="s">
        <v>184</v>
      </c>
      <c r="L27" s="23">
        <v>611</v>
      </c>
      <c r="M27" s="50">
        <v>0</v>
      </c>
      <c r="N27" s="50">
        <f>'4'!J21</f>
        <v>2367.9</v>
      </c>
      <c r="O27" s="50">
        <f>'4'!K21</f>
        <v>3003</v>
      </c>
      <c r="P27" s="50">
        <f>'4'!L21</f>
        <v>3678.9</v>
      </c>
      <c r="Q27" s="50">
        <f>'4'!M21</f>
        <v>3841</v>
      </c>
      <c r="R27" s="50">
        <f>'4'!N21</f>
        <v>2972.3</v>
      </c>
      <c r="S27" s="50">
        <f>'4'!O21</f>
        <v>3891.4</v>
      </c>
      <c r="T27" s="50">
        <f>'4'!P21</f>
        <v>3891.4</v>
      </c>
      <c r="U27" s="50">
        <f>'4'!Q21</f>
        <v>3891.4</v>
      </c>
      <c r="V27" s="50">
        <f>'4'!R21</f>
        <v>3891.4</v>
      </c>
    </row>
    <row r="28" spans="1:118" ht="50.25" customHeight="1" x14ac:dyDescent="0.25">
      <c r="A28" s="16" t="s">
        <v>52</v>
      </c>
      <c r="B28" s="16" t="s">
        <v>32</v>
      </c>
      <c r="C28" s="16" t="s">
        <v>46</v>
      </c>
      <c r="D28" s="46" t="s">
        <v>134</v>
      </c>
      <c r="E28" s="16"/>
      <c r="F28" s="64" t="s">
        <v>137</v>
      </c>
      <c r="G28" s="18"/>
      <c r="H28" s="16" t="s">
        <v>20</v>
      </c>
      <c r="I28" s="16" t="s">
        <v>86</v>
      </c>
      <c r="J28" s="16" t="s">
        <v>46</v>
      </c>
      <c r="K28" s="16" t="s">
        <v>184</v>
      </c>
      <c r="L28" s="23">
        <v>611</v>
      </c>
      <c r="M28" s="50">
        <v>0</v>
      </c>
      <c r="N28" s="50">
        <f>'4'!J23</f>
        <v>450.1</v>
      </c>
      <c r="O28" s="50">
        <f>'4'!K23</f>
        <v>588.6</v>
      </c>
      <c r="P28" s="50">
        <f>'4'!L23</f>
        <v>716.9</v>
      </c>
      <c r="Q28" s="50">
        <f>'4'!M23</f>
        <v>718.3</v>
      </c>
      <c r="R28" s="50">
        <f>'4'!N23</f>
        <v>549.6</v>
      </c>
      <c r="S28" s="50">
        <f>'4'!O23</f>
        <v>735.5</v>
      </c>
      <c r="T28" s="50">
        <f>'4'!P23</f>
        <v>735.5</v>
      </c>
      <c r="U28" s="50">
        <f>'4'!Q23</f>
        <v>735.5</v>
      </c>
      <c r="V28" s="50">
        <f>'4'!R23</f>
        <v>735.5</v>
      </c>
    </row>
    <row r="29" spans="1:118" ht="117" customHeight="1" x14ac:dyDescent="0.25">
      <c r="A29" s="16" t="s">
        <v>52</v>
      </c>
      <c r="B29" s="16" t="s">
        <v>32</v>
      </c>
      <c r="C29" s="16" t="s">
        <v>46</v>
      </c>
      <c r="D29" s="46" t="s">
        <v>168</v>
      </c>
      <c r="E29" s="16"/>
      <c r="F29" s="114" t="s">
        <v>230</v>
      </c>
      <c r="G29" s="18"/>
      <c r="H29" s="16" t="s">
        <v>20</v>
      </c>
      <c r="I29" s="16" t="s">
        <v>86</v>
      </c>
      <c r="J29" s="16" t="s">
        <v>46</v>
      </c>
      <c r="K29" s="16" t="s">
        <v>184</v>
      </c>
      <c r="L29" s="23">
        <v>611</v>
      </c>
      <c r="M29" s="50">
        <v>0</v>
      </c>
      <c r="N29" s="50">
        <f>'4'!J25</f>
        <v>663.3</v>
      </c>
      <c r="O29" s="50">
        <f>'4'!K25</f>
        <v>867.4</v>
      </c>
      <c r="P29" s="50">
        <f>'4'!L25</f>
        <v>1056.4000000000001</v>
      </c>
      <c r="Q29" s="50">
        <f>'4'!M25</f>
        <v>1058.5</v>
      </c>
      <c r="R29" s="50">
        <f>'4'!N25</f>
        <v>809.9</v>
      </c>
      <c r="S29" s="50">
        <f>'4'!O25</f>
        <v>1083.9000000000001</v>
      </c>
      <c r="T29" s="50">
        <f>'4'!P25</f>
        <v>1083.9000000000001</v>
      </c>
      <c r="U29" s="50">
        <f>'4'!Q25</f>
        <v>1083.9000000000001</v>
      </c>
      <c r="V29" s="50">
        <f>'4'!R25</f>
        <v>1083.9000000000001</v>
      </c>
    </row>
    <row r="30" spans="1:118" ht="92.25" customHeight="1" x14ac:dyDescent="0.25">
      <c r="A30" s="146" t="s">
        <v>52</v>
      </c>
      <c r="B30" s="146" t="s">
        <v>32</v>
      </c>
      <c r="C30" s="146" t="s">
        <v>47</v>
      </c>
      <c r="D30" s="144"/>
      <c r="E30" s="144"/>
      <c r="F30" s="87" t="s">
        <v>220</v>
      </c>
      <c r="G30" s="30"/>
      <c r="H30" s="145"/>
      <c r="I30" s="145"/>
      <c r="J30" s="145"/>
      <c r="K30" s="145"/>
      <c r="L30" s="23"/>
      <c r="M30" s="31">
        <f>SUM(M31:M34)</f>
        <v>0</v>
      </c>
      <c r="N30" s="31">
        <f t="shared" ref="N30:V30" si="4">SUM(N31:N34)</f>
        <v>195.9</v>
      </c>
      <c r="O30" s="31">
        <f t="shared" si="4"/>
        <v>181</v>
      </c>
      <c r="P30" s="31">
        <f t="shared" si="4"/>
        <v>291.79999999999995</v>
      </c>
      <c r="Q30" s="31">
        <f t="shared" si="4"/>
        <v>342.59999999999997</v>
      </c>
      <c r="R30" s="31">
        <f t="shared" si="4"/>
        <v>2010.7</v>
      </c>
      <c r="S30" s="31">
        <f t="shared" si="4"/>
        <v>13</v>
      </c>
      <c r="T30" s="31">
        <f t="shared" si="4"/>
        <v>13</v>
      </c>
      <c r="U30" s="31">
        <f t="shared" si="4"/>
        <v>13</v>
      </c>
      <c r="V30" s="31">
        <f t="shared" si="4"/>
        <v>13</v>
      </c>
    </row>
    <row r="31" spans="1:118" ht="86.25" customHeight="1" x14ac:dyDescent="0.25">
      <c r="A31" s="144" t="s">
        <v>52</v>
      </c>
      <c r="B31" s="144" t="s">
        <v>32</v>
      </c>
      <c r="C31" s="144" t="s">
        <v>47</v>
      </c>
      <c r="D31" s="144" t="s">
        <v>32</v>
      </c>
      <c r="E31" s="144"/>
      <c r="F31" s="140" t="s">
        <v>324</v>
      </c>
      <c r="G31" s="18"/>
      <c r="H31" s="145" t="s">
        <v>20</v>
      </c>
      <c r="I31" s="145" t="s">
        <v>86</v>
      </c>
      <c r="J31" s="145" t="s">
        <v>46</v>
      </c>
      <c r="K31" s="25" t="s">
        <v>347</v>
      </c>
      <c r="L31" s="23">
        <v>612</v>
      </c>
      <c r="M31" s="29">
        <v>0</v>
      </c>
      <c r="N31" s="29">
        <v>140.80000000000001</v>
      </c>
      <c r="O31" s="29">
        <v>65.2</v>
      </c>
      <c r="P31" s="29">
        <v>37.9</v>
      </c>
      <c r="Q31" s="50">
        <v>42.2</v>
      </c>
      <c r="R31" s="50">
        <v>145.80000000000001</v>
      </c>
      <c r="S31" s="50">
        <v>13</v>
      </c>
      <c r="T31" s="50">
        <v>13</v>
      </c>
      <c r="U31" s="50">
        <v>13</v>
      </c>
      <c r="V31" s="50">
        <v>13</v>
      </c>
    </row>
    <row r="32" spans="1:118" ht="124.5" customHeight="1" x14ac:dyDescent="0.25">
      <c r="A32" s="144" t="s">
        <v>52</v>
      </c>
      <c r="B32" s="144" t="s">
        <v>32</v>
      </c>
      <c r="C32" s="144" t="s">
        <v>47</v>
      </c>
      <c r="D32" s="144" t="s">
        <v>29</v>
      </c>
      <c r="E32" s="144"/>
      <c r="F32" s="140" t="s">
        <v>251</v>
      </c>
      <c r="G32" s="18"/>
      <c r="H32" s="28">
        <v>180</v>
      </c>
      <c r="I32" s="145" t="s">
        <v>86</v>
      </c>
      <c r="J32" s="145" t="s">
        <v>46</v>
      </c>
      <c r="K32" s="150" t="s">
        <v>253</v>
      </c>
      <c r="L32" s="25" t="s">
        <v>149</v>
      </c>
      <c r="M32" s="29">
        <v>0</v>
      </c>
      <c r="N32" s="29">
        <v>55.1</v>
      </c>
      <c r="O32" s="29">
        <v>115.8</v>
      </c>
      <c r="P32" s="29">
        <v>55.8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</row>
    <row r="33" spans="1:74" ht="63" customHeight="1" x14ac:dyDescent="0.25">
      <c r="A33" s="200" t="s">
        <v>52</v>
      </c>
      <c r="B33" s="200" t="s">
        <v>32</v>
      </c>
      <c r="C33" s="200" t="s">
        <v>47</v>
      </c>
      <c r="D33" s="200" t="s">
        <v>80</v>
      </c>
      <c r="E33" s="200"/>
      <c r="F33" s="201" t="s">
        <v>243</v>
      </c>
      <c r="G33" s="18"/>
      <c r="H33" s="28">
        <v>180</v>
      </c>
      <c r="I33" s="202" t="s">
        <v>86</v>
      </c>
      <c r="J33" s="202" t="s">
        <v>46</v>
      </c>
      <c r="K33" s="25" t="s">
        <v>252</v>
      </c>
      <c r="L33" s="25" t="s">
        <v>149</v>
      </c>
      <c r="M33" s="29">
        <v>0</v>
      </c>
      <c r="N33" s="29">
        <v>0</v>
      </c>
      <c r="O33" s="29">
        <v>0</v>
      </c>
      <c r="P33" s="29">
        <v>198.1</v>
      </c>
      <c r="Q33" s="29">
        <v>300.39999999999998</v>
      </c>
      <c r="R33" s="29">
        <v>77.2</v>
      </c>
      <c r="S33" s="29">
        <v>0</v>
      </c>
      <c r="T33" s="29">
        <v>0</v>
      </c>
      <c r="U33" s="29">
        <v>0</v>
      </c>
      <c r="V33" s="29">
        <v>0</v>
      </c>
    </row>
    <row r="34" spans="1:74" ht="189.75" customHeight="1" x14ac:dyDescent="0.25">
      <c r="A34" s="160" t="s">
        <v>52</v>
      </c>
      <c r="B34" s="160" t="s">
        <v>32</v>
      </c>
      <c r="C34" s="160" t="s">
        <v>47</v>
      </c>
      <c r="D34" s="160" t="s">
        <v>81</v>
      </c>
      <c r="E34" s="160"/>
      <c r="F34" s="207" t="s">
        <v>334</v>
      </c>
      <c r="G34" s="18"/>
      <c r="H34" s="28">
        <v>180</v>
      </c>
      <c r="I34" s="161" t="s">
        <v>86</v>
      </c>
      <c r="J34" s="161" t="s">
        <v>46</v>
      </c>
      <c r="K34" s="25" t="s">
        <v>330</v>
      </c>
      <c r="L34" s="25" t="s">
        <v>149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1787.7</v>
      </c>
      <c r="S34" s="29">
        <v>0</v>
      </c>
      <c r="T34" s="29">
        <v>0</v>
      </c>
      <c r="U34" s="29">
        <v>0</v>
      </c>
      <c r="V34" s="29">
        <v>0</v>
      </c>
    </row>
    <row r="35" spans="1:74" s="88" customFormat="1" ht="19.5" customHeight="1" x14ac:dyDescent="0.25">
      <c r="A35" s="279" t="s">
        <v>52</v>
      </c>
      <c r="B35" s="279" t="s">
        <v>29</v>
      </c>
      <c r="C35" s="279"/>
      <c r="D35" s="279"/>
      <c r="E35" s="279"/>
      <c r="F35" s="281" t="s">
        <v>14</v>
      </c>
      <c r="G35" s="30" t="s">
        <v>54</v>
      </c>
      <c r="H35" s="21"/>
      <c r="I35" s="21"/>
      <c r="J35" s="21"/>
      <c r="K35" s="21"/>
      <c r="L35" s="24"/>
      <c r="M35" s="31">
        <f t="shared" ref="M35:V35" si="5">M36</f>
        <v>66596.7</v>
      </c>
      <c r="N35" s="31">
        <f t="shared" si="5"/>
        <v>65659.400000000009</v>
      </c>
      <c r="O35" s="31">
        <f t="shared" si="5"/>
        <v>74099.700000000012</v>
      </c>
      <c r="P35" s="31">
        <f t="shared" si="5"/>
        <v>76431.3</v>
      </c>
      <c r="Q35" s="31">
        <f t="shared" si="5"/>
        <v>85890.2</v>
      </c>
      <c r="R35" s="31">
        <f t="shared" si="5"/>
        <v>67827.100000000006</v>
      </c>
      <c r="S35" s="31">
        <f t="shared" si="5"/>
        <v>81384.000000000015</v>
      </c>
      <c r="T35" s="31">
        <f t="shared" si="5"/>
        <v>81086</v>
      </c>
      <c r="U35" s="31">
        <f t="shared" si="5"/>
        <v>81384.000000000015</v>
      </c>
      <c r="V35" s="31">
        <f t="shared" si="5"/>
        <v>81384.000000000015</v>
      </c>
    </row>
    <row r="36" spans="1:74" s="88" customFormat="1" ht="85.5" customHeight="1" x14ac:dyDescent="0.25">
      <c r="A36" s="280"/>
      <c r="B36" s="280"/>
      <c r="C36" s="280"/>
      <c r="D36" s="280"/>
      <c r="E36" s="280"/>
      <c r="F36" s="282"/>
      <c r="G36" s="30" t="s">
        <v>350</v>
      </c>
      <c r="H36" s="21" t="s">
        <v>20</v>
      </c>
      <c r="I36" s="21"/>
      <c r="J36" s="21"/>
      <c r="K36" s="21"/>
      <c r="L36" s="24"/>
      <c r="M36" s="31">
        <f>SUM(M37:M43)</f>
        <v>66596.7</v>
      </c>
      <c r="N36" s="31">
        <f t="shared" ref="N36:V36" si="6">N44+N54</f>
        <v>65659.400000000009</v>
      </c>
      <c r="O36" s="31">
        <f>O44+O54</f>
        <v>74099.700000000012</v>
      </c>
      <c r="P36" s="31">
        <f t="shared" si="6"/>
        <v>76431.3</v>
      </c>
      <c r="Q36" s="31">
        <f t="shared" si="6"/>
        <v>85890.2</v>
      </c>
      <c r="R36" s="31">
        <f t="shared" si="6"/>
        <v>67827.100000000006</v>
      </c>
      <c r="S36" s="31">
        <f t="shared" si="6"/>
        <v>81384.000000000015</v>
      </c>
      <c r="T36" s="31">
        <f t="shared" si="6"/>
        <v>81086</v>
      </c>
      <c r="U36" s="31">
        <f t="shared" si="6"/>
        <v>81384.000000000015</v>
      </c>
      <c r="V36" s="31">
        <f t="shared" si="6"/>
        <v>81384.000000000015</v>
      </c>
    </row>
    <row r="37" spans="1:74" s="69" customFormat="1" ht="72.75" customHeight="1" x14ac:dyDescent="0.25">
      <c r="A37" s="72" t="s">
        <v>52</v>
      </c>
      <c r="B37" s="72" t="s">
        <v>29</v>
      </c>
      <c r="C37" s="72" t="s">
        <v>46</v>
      </c>
      <c r="D37" s="72"/>
      <c r="E37" s="72"/>
      <c r="F37" s="73" t="s">
        <v>146</v>
      </c>
      <c r="G37" s="58"/>
      <c r="H37" s="59">
        <v>180</v>
      </c>
      <c r="I37" s="72" t="s">
        <v>86</v>
      </c>
      <c r="J37" s="72" t="s">
        <v>46</v>
      </c>
      <c r="K37" s="78" t="s">
        <v>96</v>
      </c>
      <c r="L37" s="80" t="s">
        <v>9</v>
      </c>
      <c r="M37" s="57">
        <f>'4'!I28</f>
        <v>24329.3</v>
      </c>
      <c r="N37" s="57"/>
      <c r="O37" s="57"/>
      <c r="P37" s="57"/>
      <c r="Q37" s="57"/>
      <c r="R37" s="57"/>
      <c r="S37" s="57"/>
      <c r="T37" s="57"/>
      <c r="U37" s="57"/>
      <c r="V37" s="57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</row>
    <row r="38" spans="1:74" s="69" customFormat="1" ht="50.25" customHeight="1" x14ac:dyDescent="0.25">
      <c r="A38" s="72" t="s">
        <v>52</v>
      </c>
      <c r="B38" s="72" t="s">
        <v>29</v>
      </c>
      <c r="C38" s="72" t="s">
        <v>47</v>
      </c>
      <c r="D38" s="72"/>
      <c r="E38" s="72"/>
      <c r="F38" s="73" t="s">
        <v>93</v>
      </c>
      <c r="G38" s="58"/>
      <c r="H38" s="59">
        <v>180</v>
      </c>
      <c r="I38" s="72" t="s">
        <v>86</v>
      </c>
      <c r="J38" s="72" t="s">
        <v>46</v>
      </c>
      <c r="K38" s="80" t="s">
        <v>105</v>
      </c>
      <c r="L38" s="80" t="s">
        <v>9</v>
      </c>
      <c r="M38" s="57">
        <f>'4'!I30</f>
        <v>35123.5</v>
      </c>
      <c r="N38" s="57"/>
      <c r="O38" s="57"/>
      <c r="P38" s="57"/>
      <c r="Q38" s="57"/>
      <c r="R38" s="57"/>
      <c r="S38" s="57"/>
      <c r="T38" s="57"/>
      <c r="U38" s="57"/>
      <c r="V38" s="57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</row>
    <row r="39" spans="1:74" s="69" customFormat="1" ht="37.5" customHeight="1" x14ac:dyDescent="0.25">
      <c r="A39" s="72" t="s">
        <v>52</v>
      </c>
      <c r="B39" s="72" t="s">
        <v>29</v>
      </c>
      <c r="C39" s="72" t="s">
        <v>52</v>
      </c>
      <c r="D39" s="72"/>
      <c r="E39" s="72"/>
      <c r="F39" s="73" t="s">
        <v>17</v>
      </c>
      <c r="G39" s="58"/>
      <c r="H39" s="59">
        <v>180</v>
      </c>
      <c r="I39" s="72" t="s">
        <v>86</v>
      </c>
      <c r="J39" s="72" t="s">
        <v>46</v>
      </c>
      <c r="K39" s="78" t="s">
        <v>96</v>
      </c>
      <c r="L39" s="80" t="s">
        <v>9</v>
      </c>
      <c r="M39" s="57">
        <f>'4'!I32</f>
        <v>6575.5</v>
      </c>
      <c r="N39" s="57"/>
      <c r="O39" s="57"/>
      <c r="P39" s="57"/>
      <c r="Q39" s="57"/>
      <c r="R39" s="57"/>
      <c r="S39" s="57"/>
      <c r="T39" s="57"/>
      <c r="U39" s="57"/>
      <c r="V39" s="57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</row>
    <row r="40" spans="1:74" s="69" customFormat="1" ht="35.25" customHeight="1" x14ac:dyDescent="0.25">
      <c r="A40" s="72" t="s">
        <v>52</v>
      </c>
      <c r="B40" s="72" t="s">
        <v>29</v>
      </c>
      <c r="C40" s="72" t="s">
        <v>53</v>
      </c>
      <c r="D40" s="72"/>
      <c r="E40" s="72"/>
      <c r="F40" s="81" t="s">
        <v>4</v>
      </c>
      <c r="G40" s="58"/>
      <c r="H40" s="59">
        <v>180</v>
      </c>
      <c r="I40" s="72" t="s">
        <v>86</v>
      </c>
      <c r="J40" s="72" t="s">
        <v>46</v>
      </c>
      <c r="K40" s="80" t="s">
        <v>96</v>
      </c>
      <c r="L40" s="59">
        <v>612</v>
      </c>
      <c r="M40" s="57">
        <v>418.4</v>
      </c>
      <c r="N40" s="57"/>
      <c r="O40" s="57"/>
      <c r="P40" s="57"/>
      <c r="Q40" s="57"/>
      <c r="R40" s="57"/>
      <c r="S40" s="57"/>
      <c r="T40" s="57"/>
      <c r="U40" s="57"/>
      <c r="V40" s="57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</row>
    <row r="41" spans="1:74" s="69" customFormat="1" ht="25.5" hidden="1" customHeight="1" x14ac:dyDescent="0.25">
      <c r="A41" s="72" t="s">
        <v>52</v>
      </c>
      <c r="B41" s="72" t="s">
        <v>29</v>
      </c>
      <c r="C41" s="72" t="s">
        <v>82</v>
      </c>
      <c r="D41" s="74"/>
      <c r="E41" s="72"/>
      <c r="F41" s="73" t="s">
        <v>90</v>
      </c>
      <c r="G41" s="58"/>
      <c r="H41" s="59"/>
      <c r="I41" s="72"/>
      <c r="J41" s="72"/>
      <c r="K41" s="78"/>
      <c r="L41" s="80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</row>
    <row r="42" spans="1:74" s="69" customFormat="1" ht="60.6" customHeight="1" x14ac:dyDescent="0.25">
      <c r="A42" s="72" t="s">
        <v>52</v>
      </c>
      <c r="B42" s="72" t="s">
        <v>29</v>
      </c>
      <c r="C42" s="72" t="s">
        <v>82</v>
      </c>
      <c r="D42" s="74"/>
      <c r="E42" s="72"/>
      <c r="F42" s="73" t="s">
        <v>147</v>
      </c>
      <c r="G42" s="58"/>
      <c r="H42" s="59">
        <v>180</v>
      </c>
      <c r="I42" s="72" t="s">
        <v>86</v>
      </c>
      <c r="J42" s="72" t="s">
        <v>46</v>
      </c>
      <c r="K42" s="78" t="s">
        <v>148</v>
      </c>
      <c r="L42" s="80" t="s">
        <v>149</v>
      </c>
      <c r="M42" s="57">
        <v>100</v>
      </c>
      <c r="N42" s="57"/>
      <c r="O42" s="57"/>
      <c r="P42" s="57"/>
      <c r="Q42" s="57"/>
      <c r="R42" s="57"/>
      <c r="S42" s="57"/>
      <c r="T42" s="57"/>
      <c r="U42" s="57"/>
      <c r="V42" s="57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</row>
    <row r="43" spans="1:74" s="69" customFormat="1" ht="62.45" customHeight="1" x14ac:dyDescent="0.25">
      <c r="A43" s="72" t="s">
        <v>52</v>
      </c>
      <c r="B43" s="72" t="s">
        <v>29</v>
      </c>
      <c r="C43" s="72" t="s">
        <v>84</v>
      </c>
      <c r="D43" s="74"/>
      <c r="E43" s="72"/>
      <c r="F43" s="73" t="s">
        <v>150</v>
      </c>
      <c r="G43" s="58"/>
      <c r="H43" s="59">
        <v>180</v>
      </c>
      <c r="I43" s="72" t="s">
        <v>86</v>
      </c>
      <c r="J43" s="72" t="s">
        <v>46</v>
      </c>
      <c r="K43" s="78" t="s">
        <v>151</v>
      </c>
      <c r="L43" s="80" t="s">
        <v>149</v>
      </c>
      <c r="M43" s="57">
        <v>50</v>
      </c>
      <c r="N43" s="57"/>
      <c r="O43" s="57"/>
      <c r="P43" s="57"/>
      <c r="Q43" s="57"/>
      <c r="R43" s="57"/>
      <c r="S43" s="57"/>
      <c r="T43" s="57"/>
      <c r="U43" s="57"/>
      <c r="V43" s="57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</row>
    <row r="44" spans="1:74" s="84" customFormat="1" ht="52.5" customHeight="1" x14ac:dyDescent="0.25">
      <c r="A44" s="21" t="s">
        <v>52</v>
      </c>
      <c r="B44" s="21" t="s">
        <v>29</v>
      </c>
      <c r="C44" s="21" t="s">
        <v>46</v>
      </c>
      <c r="D44" s="75"/>
      <c r="E44" s="21"/>
      <c r="F44" s="85" t="s">
        <v>153</v>
      </c>
      <c r="G44" s="30"/>
      <c r="H44" s="24"/>
      <c r="I44" s="21"/>
      <c r="J44" s="21"/>
      <c r="K44" s="21"/>
      <c r="L44" s="86"/>
      <c r="M44" s="31">
        <f t="shared" ref="M44:V44" si="7">SUM(M45:M53)</f>
        <v>0</v>
      </c>
      <c r="N44" s="31">
        <f t="shared" si="7"/>
        <v>64902.100000000006</v>
      </c>
      <c r="O44" s="31">
        <f t="shared" si="7"/>
        <v>70628.700000000012</v>
      </c>
      <c r="P44" s="31">
        <f t="shared" si="7"/>
        <v>74472.800000000003</v>
      </c>
      <c r="Q44" s="31">
        <f t="shared" si="7"/>
        <v>79336</v>
      </c>
      <c r="R44" s="31">
        <f t="shared" si="7"/>
        <v>55253.9</v>
      </c>
      <c r="S44" s="31">
        <f t="shared" si="7"/>
        <v>81382.000000000015</v>
      </c>
      <c r="T44" s="31">
        <f t="shared" si="7"/>
        <v>81084</v>
      </c>
      <c r="U44" s="31">
        <f t="shared" si="7"/>
        <v>81382.000000000015</v>
      </c>
      <c r="V44" s="31">
        <f t="shared" si="7"/>
        <v>81382.000000000015</v>
      </c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</row>
    <row r="45" spans="1:74" ht="60" customHeight="1" x14ac:dyDescent="0.25">
      <c r="A45" s="115" t="s">
        <v>52</v>
      </c>
      <c r="B45" s="115" t="s">
        <v>29</v>
      </c>
      <c r="C45" s="115" t="s">
        <v>46</v>
      </c>
      <c r="D45" s="117" t="s">
        <v>32</v>
      </c>
      <c r="E45" s="115"/>
      <c r="F45" s="116" t="s">
        <v>127</v>
      </c>
      <c r="G45" s="58"/>
      <c r="H45" s="59">
        <v>180</v>
      </c>
      <c r="I45" s="115" t="s">
        <v>86</v>
      </c>
      <c r="J45" s="115" t="s">
        <v>46</v>
      </c>
      <c r="K45" s="115" t="s">
        <v>185</v>
      </c>
      <c r="L45" s="80" t="s">
        <v>9</v>
      </c>
      <c r="M45" s="57"/>
      <c r="N45" s="57">
        <f>'4'!J34</f>
        <v>44438.5</v>
      </c>
      <c r="O45" s="57">
        <f>'4'!K34</f>
        <v>0</v>
      </c>
      <c r="P45" s="57">
        <f>'4'!L34</f>
        <v>0</v>
      </c>
      <c r="Q45" s="57">
        <f>'4'!M34</f>
        <v>0</v>
      </c>
      <c r="R45" s="57">
        <f>'4'!N34</f>
        <v>0</v>
      </c>
      <c r="S45" s="57"/>
      <c r="T45" s="57"/>
      <c r="U45" s="57"/>
      <c r="V45" s="57">
        <f>'4'!R34</f>
        <v>0</v>
      </c>
    </row>
    <row r="46" spans="1:74" ht="36.950000000000003" customHeight="1" x14ac:dyDescent="0.25">
      <c r="A46" s="115" t="s">
        <v>52</v>
      </c>
      <c r="B46" s="115" t="s">
        <v>29</v>
      </c>
      <c r="C46" s="115" t="s">
        <v>46</v>
      </c>
      <c r="D46" s="117" t="s">
        <v>32</v>
      </c>
      <c r="E46" s="115"/>
      <c r="F46" s="118" t="s">
        <v>128</v>
      </c>
      <c r="G46" s="58"/>
      <c r="H46" s="59">
        <v>180</v>
      </c>
      <c r="I46" s="115" t="s">
        <v>86</v>
      </c>
      <c r="J46" s="115" t="s">
        <v>46</v>
      </c>
      <c r="K46" s="115" t="s">
        <v>185</v>
      </c>
      <c r="L46" s="80" t="s">
        <v>9</v>
      </c>
      <c r="M46" s="57"/>
      <c r="N46" s="57">
        <f>'4'!J36</f>
        <v>440.3</v>
      </c>
      <c r="O46" s="57">
        <f>'4'!K36</f>
        <v>0</v>
      </c>
      <c r="P46" s="57">
        <f>'4'!L36</f>
        <v>0</v>
      </c>
      <c r="Q46" s="57">
        <f>'4'!M36</f>
        <v>0</v>
      </c>
      <c r="R46" s="57">
        <f>'4'!N36</f>
        <v>0</v>
      </c>
      <c r="S46" s="57"/>
      <c r="T46" s="57"/>
      <c r="U46" s="57"/>
      <c r="V46" s="57">
        <f>'4'!R36</f>
        <v>0</v>
      </c>
    </row>
    <row r="47" spans="1:74" ht="38.450000000000003" customHeight="1" x14ac:dyDescent="0.25">
      <c r="A47" s="115" t="s">
        <v>52</v>
      </c>
      <c r="B47" s="115" t="s">
        <v>29</v>
      </c>
      <c r="C47" s="115" t="s">
        <v>46</v>
      </c>
      <c r="D47" s="117" t="s">
        <v>32</v>
      </c>
      <c r="E47" s="115"/>
      <c r="F47" s="118" t="s">
        <v>129</v>
      </c>
      <c r="G47" s="58"/>
      <c r="H47" s="59">
        <v>180</v>
      </c>
      <c r="I47" s="115" t="s">
        <v>86</v>
      </c>
      <c r="J47" s="115" t="s">
        <v>46</v>
      </c>
      <c r="K47" s="115" t="s">
        <v>185</v>
      </c>
      <c r="L47" s="80" t="s">
        <v>9</v>
      </c>
      <c r="M47" s="57"/>
      <c r="N47" s="57">
        <f>'4'!J38</f>
        <v>146.80000000000001</v>
      </c>
      <c r="O47" s="57">
        <f>'4'!K38</f>
        <v>0</v>
      </c>
      <c r="P47" s="57">
        <f>'4'!L38</f>
        <v>0</v>
      </c>
      <c r="Q47" s="57">
        <f>'4'!M38</f>
        <v>0</v>
      </c>
      <c r="R47" s="57">
        <f>'4'!N38</f>
        <v>0</v>
      </c>
      <c r="S47" s="57"/>
      <c r="T47" s="57"/>
      <c r="U47" s="57"/>
      <c r="V47" s="57">
        <f>'4'!R38</f>
        <v>0</v>
      </c>
    </row>
    <row r="48" spans="1:74" ht="78.599999999999994" customHeight="1" x14ac:dyDescent="0.25">
      <c r="A48" s="115" t="s">
        <v>52</v>
      </c>
      <c r="B48" s="115" t="s">
        <v>29</v>
      </c>
      <c r="C48" s="115" t="s">
        <v>46</v>
      </c>
      <c r="D48" s="117" t="s">
        <v>32</v>
      </c>
      <c r="E48" s="115"/>
      <c r="F48" s="118" t="s">
        <v>130</v>
      </c>
      <c r="G48" s="58"/>
      <c r="H48" s="59">
        <v>180</v>
      </c>
      <c r="I48" s="115" t="s">
        <v>86</v>
      </c>
      <c r="J48" s="115" t="s">
        <v>46</v>
      </c>
      <c r="K48" s="115" t="s">
        <v>185</v>
      </c>
      <c r="L48" s="80" t="s">
        <v>9</v>
      </c>
      <c r="M48" s="57"/>
      <c r="N48" s="57">
        <f>'4'!J40</f>
        <v>587.1</v>
      </c>
      <c r="O48" s="57">
        <f>'4'!K40</f>
        <v>0</v>
      </c>
      <c r="P48" s="57">
        <f>'4'!L40</f>
        <v>0</v>
      </c>
      <c r="Q48" s="57">
        <f>'4'!M40</f>
        <v>0</v>
      </c>
      <c r="R48" s="57">
        <f>'4'!N40</f>
        <v>0</v>
      </c>
      <c r="S48" s="57"/>
      <c r="T48" s="57"/>
      <c r="U48" s="57"/>
      <c r="V48" s="57">
        <f>'4'!R40</f>
        <v>0</v>
      </c>
    </row>
    <row r="49" spans="1:22" ht="63.6" customHeight="1" x14ac:dyDescent="0.25">
      <c r="A49" s="119" t="s">
        <v>52</v>
      </c>
      <c r="B49" s="119" t="s">
        <v>29</v>
      </c>
      <c r="C49" s="119" t="s">
        <v>46</v>
      </c>
      <c r="D49" s="113" t="s">
        <v>32</v>
      </c>
      <c r="E49" s="119"/>
      <c r="F49" s="82" t="s">
        <v>125</v>
      </c>
      <c r="G49" s="18"/>
      <c r="H49" s="28">
        <v>180</v>
      </c>
      <c r="I49" s="119" t="s">
        <v>86</v>
      </c>
      <c r="J49" s="119" t="s">
        <v>46</v>
      </c>
      <c r="K49" s="119" t="s">
        <v>185</v>
      </c>
      <c r="L49" s="25" t="s">
        <v>9</v>
      </c>
      <c r="M49" s="29">
        <v>0</v>
      </c>
      <c r="N49" s="29">
        <f>'4'!J42</f>
        <v>14005.2</v>
      </c>
      <c r="O49" s="29">
        <f>'4'!K42</f>
        <v>14294.7</v>
      </c>
      <c r="P49" s="29">
        <f>'4'!L42</f>
        <v>14762.1</v>
      </c>
      <c r="Q49" s="29">
        <f>'4'!M42</f>
        <v>15940.2</v>
      </c>
      <c r="R49" s="29">
        <f>'4'!N42</f>
        <v>10556.7</v>
      </c>
      <c r="S49" s="29">
        <f>'4'!O42</f>
        <v>16182.5</v>
      </c>
      <c r="T49" s="29">
        <f>'4'!P42</f>
        <v>16134.8</v>
      </c>
      <c r="U49" s="29">
        <f>'4'!Q42</f>
        <v>16182.5</v>
      </c>
      <c r="V49" s="29">
        <f>'4'!R42</f>
        <v>16182.5</v>
      </c>
    </row>
    <row r="50" spans="1:22" ht="44.25" customHeight="1" x14ac:dyDescent="0.25">
      <c r="A50" s="139" t="s">
        <v>52</v>
      </c>
      <c r="B50" s="139" t="s">
        <v>29</v>
      </c>
      <c r="C50" s="139" t="s">
        <v>46</v>
      </c>
      <c r="D50" s="138" t="s">
        <v>29</v>
      </c>
      <c r="E50" s="139"/>
      <c r="F50" s="82" t="s">
        <v>228</v>
      </c>
      <c r="G50" s="18"/>
      <c r="H50" s="28">
        <v>180</v>
      </c>
      <c r="I50" s="139" t="s">
        <v>86</v>
      </c>
      <c r="J50" s="139" t="s">
        <v>46</v>
      </c>
      <c r="K50" s="139" t="s">
        <v>185</v>
      </c>
      <c r="L50" s="25" t="s">
        <v>9</v>
      </c>
      <c r="M50" s="29">
        <v>0</v>
      </c>
      <c r="N50" s="29">
        <v>0</v>
      </c>
      <c r="O50" s="29">
        <v>0</v>
      </c>
      <c r="P50" s="29">
        <v>0</v>
      </c>
      <c r="Q50" s="29">
        <f>'4'!M44</f>
        <v>440.6</v>
      </c>
      <c r="R50" s="29">
        <f>'4'!N44</f>
        <v>221.7</v>
      </c>
      <c r="S50" s="29">
        <f>'4'!O44</f>
        <v>286.39999999999998</v>
      </c>
      <c r="T50" s="29">
        <f>'4'!P44</f>
        <v>286.39999999999998</v>
      </c>
      <c r="U50" s="29">
        <f>'4'!Q44</f>
        <v>286.39999999999998</v>
      </c>
      <c r="V50" s="29">
        <f>'4'!R44</f>
        <v>286.39999999999998</v>
      </c>
    </row>
    <row r="51" spans="1:22" ht="63.6" customHeight="1" x14ac:dyDescent="0.25">
      <c r="A51" s="119" t="s">
        <v>52</v>
      </c>
      <c r="B51" s="119" t="s">
        <v>29</v>
      </c>
      <c r="C51" s="119" t="s">
        <v>46</v>
      </c>
      <c r="D51" s="113" t="s">
        <v>80</v>
      </c>
      <c r="E51" s="119"/>
      <c r="F51" s="114" t="s">
        <v>308</v>
      </c>
      <c r="G51" s="18"/>
      <c r="H51" s="28">
        <v>180</v>
      </c>
      <c r="I51" s="119" t="s">
        <v>86</v>
      </c>
      <c r="J51" s="119" t="s">
        <v>46</v>
      </c>
      <c r="K51" s="119" t="s">
        <v>185</v>
      </c>
      <c r="L51" s="25" t="s">
        <v>9</v>
      </c>
      <c r="M51" s="29">
        <v>0</v>
      </c>
      <c r="N51" s="29">
        <v>0</v>
      </c>
      <c r="O51" s="29">
        <f>'4'!K46</f>
        <v>4778.1000000000004</v>
      </c>
      <c r="P51" s="29">
        <f>'4'!L46</f>
        <v>5527</v>
      </c>
      <c r="Q51" s="29">
        <f>'4'!M46</f>
        <v>5746.9</v>
      </c>
      <c r="R51" s="29">
        <f>'4'!N46</f>
        <v>3403.5</v>
      </c>
      <c r="S51" s="29">
        <f>'4'!O46</f>
        <v>5048</v>
      </c>
      <c r="T51" s="29">
        <f>'4'!P46</f>
        <v>4985.3999999999996</v>
      </c>
      <c r="U51" s="29">
        <f>'4'!Q46</f>
        <v>5048</v>
      </c>
      <c r="V51" s="29">
        <f>'4'!R46</f>
        <v>5048</v>
      </c>
    </row>
    <row r="52" spans="1:22" ht="51.95" customHeight="1" x14ac:dyDescent="0.25">
      <c r="A52" s="119" t="s">
        <v>52</v>
      </c>
      <c r="B52" s="119" t="s">
        <v>29</v>
      </c>
      <c r="C52" s="119" t="s">
        <v>46</v>
      </c>
      <c r="D52" s="113" t="s">
        <v>81</v>
      </c>
      <c r="E52" s="119"/>
      <c r="F52" s="114" t="s">
        <v>206</v>
      </c>
      <c r="G52" s="18"/>
      <c r="H52" s="28">
        <v>180</v>
      </c>
      <c r="I52" s="119" t="s">
        <v>86</v>
      </c>
      <c r="J52" s="119" t="s">
        <v>46</v>
      </c>
      <c r="K52" s="119" t="s">
        <v>185</v>
      </c>
      <c r="L52" s="25" t="s">
        <v>9</v>
      </c>
      <c r="M52" s="29">
        <v>0</v>
      </c>
      <c r="N52" s="29">
        <v>0</v>
      </c>
      <c r="O52" s="29">
        <f>'4'!K48</f>
        <v>45459.8</v>
      </c>
      <c r="P52" s="29">
        <f>'4'!L48</f>
        <v>47132.1</v>
      </c>
      <c r="Q52" s="29">
        <f>'4'!M48</f>
        <v>50135.199999999997</v>
      </c>
      <c r="R52" s="29">
        <f>'4'!N48</f>
        <v>36851.800000000003</v>
      </c>
      <c r="S52" s="29">
        <f>'4'!O48</f>
        <v>52653.8</v>
      </c>
      <c r="T52" s="29">
        <f>'4'!P48</f>
        <v>52555.5</v>
      </c>
      <c r="U52" s="29">
        <f>'4'!Q48</f>
        <v>52653.8</v>
      </c>
      <c r="V52" s="29">
        <f>'4'!R48</f>
        <v>52653.8</v>
      </c>
    </row>
    <row r="53" spans="1:22" ht="121.5" customHeight="1" x14ac:dyDescent="0.25">
      <c r="A53" s="16" t="s">
        <v>52</v>
      </c>
      <c r="B53" s="16" t="s">
        <v>29</v>
      </c>
      <c r="C53" s="16" t="s">
        <v>46</v>
      </c>
      <c r="D53" s="46" t="s">
        <v>134</v>
      </c>
      <c r="E53" s="16"/>
      <c r="F53" s="114" t="s">
        <v>267</v>
      </c>
      <c r="G53" s="18"/>
      <c r="H53" s="28">
        <v>180</v>
      </c>
      <c r="I53" s="16" t="s">
        <v>86</v>
      </c>
      <c r="J53" s="16" t="s">
        <v>46</v>
      </c>
      <c r="K53" s="16" t="s">
        <v>185</v>
      </c>
      <c r="L53" s="25" t="s">
        <v>9</v>
      </c>
      <c r="M53" s="29">
        <v>0</v>
      </c>
      <c r="N53" s="29">
        <f>'4'!J50</f>
        <v>5284.2</v>
      </c>
      <c r="O53" s="29">
        <f>'4'!K50</f>
        <v>6096.1</v>
      </c>
      <c r="P53" s="29">
        <f>'4'!L50</f>
        <v>7051.6</v>
      </c>
      <c r="Q53" s="29">
        <f>'4'!M50</f>
        <v>7073.1</v>
      </c>
      <c r="R53" s="29">
        <f>'4'!N50</f>
        <v>4220.2</v>
      </c>
      <c r="S53" s="29">
        <f>'4'!O50</f>
        <v>7211.3</v>
      </c>
      <c r="T53" s="29">
        <f>'4'!P50</f>
        <v>7121.9</v>
      </c>
      <c r="U53" s="29">
        <f>'4'!Q50</f>
        <v>7211.3</v>
      </c>
      <c r="V53" s="29">
        <f>'4'!R50</f>
        <v>7211.3</v>
      </c>
    </row>
    <row r="54" spans="1:22" s="88" customFormat="1" ht="105" customHeight="1" x14ac:dyDescent="0.25">
      <c r="A54" s="21" t="s">
        <v>52</v>
      </c>
      <c r="B54" s="21" t="s">
        <v>29</v>
      </c>
      <c r="C54" s="21" t="s">
        <v>47</v>
      </c>
      <c r="D54" s="75"/>
      <c r="E54" s="21"/>
      <c r="F54" s="87" t="s">
        <v>154</v>
      </c>
      <c r="G54" s="30"/>
      <c r="H54" s="24"/>
      <c r="I54" s="21"/>
      <c r="J54" s="21"/>
      <c r="K54" s="21"/>
      <c r="L54" s="86"/>
      <c r="M54" s="31">
        <f>SUM(M55:M59)</f>
        <v>0</v>
      </c>
      <c r="N54" s="31">
        <f>SUM(N55:N59)</f>
        <v>757.3</v>
      </c>
      <c r="O54" s="31">
        <f>SUM(O55:O59)</f>
        <v>3471</v>
      </c>
      <c r="P54" s="31">
        <f>SUM(P55:P62)</f>
        <v>1958.5</v>
      </c>
      <c r="Q54" s="31">
        <f>SUM(Q55:Q62)</f>
        <v>6554.2</v>
      </c>
      <c r="R54" s="31">
        <f>SUM(R55:R62)</f>
        <v>12573.199999999999</v>
      </c>
      <c r="S54" s="31">
        <f t="shared" ref="S54:U54" si="8">SUM(S55:S62)</f>
        <v>2</v>
      </c>
      <c r="T54" s="31">
        <f t="shared" si="8"/>
        <v>2</v>
      </c>
      <c r="U54" s="31">
        <f t="shared" si="8"/>
        <v>2</v>
      </c>
      <c r="V54" s="31">
        <f>SUM(V55:V62)</f>
        <v>2</v>
      </c>
    </row>
    <row r="55" spans="1:22" ht="49.5" customHeight="1" x14ac:dyDescent="0.25">
      <c r="A55" s="16" t="s">
        <v>52</v>
      </c>
      <c r="B55" s="16" t="s">
        <v>29</v>
      </c>
      <c r="C55" s="16" t="s">
        <v>47</v>
      </c>
      <c r="D55" s="46" t="s">
        <v>32</v>
      </c>
      <c r="E55" s="16"/>
      <c r="F55" s="67" t="s">
        <v>4</v>
      </c>
      <c r="G55" s="18"/>
      <c r="H55" s="23" t="s">
        <v>272</v>
      </c>
      <c r="I55" s="16" t="s">
        <v>86</v>
      </c>
      <c r="J55" s="16" t="s">
        <v>46</v>
      </c>
      <c r="K55" s="25" t="s">
        <v>325</v>
      </c>
      <c r="L55" s="25" t="s">
        <v>336</v>
      </c>
      <c r="M55" s="29">
        <v>0</v>
      </c>
      <c r="N55" s="29">
        <v>607.29999999999995</v>
      </c>
      <c r="O55" s="29">
        <v>2171</v>
      </c>
      <c r="P55" s="29">
        <v>1711.5</v>
      </c>
      <c r="Q55" s="29">
        <v>1175.3</v>
      </c>
      <c r="R55" s="29">
        <v>0</v>
      </c>
      <c r="S55" s="29">
        <v>2</v>
      </c>
      <c r="T55" s="29">
        <v>2</v>
      </c>
      <c r="U55" s="29">
        <v>2</v>
      </c>
      <c r="V55" s="29">
        <v>2</v>
      </c>
    </row>
    <row r="56" spans="1:22" ht="86.25" customHeight="1" x14ac:dyDescent="0.25">
      <c r="A56" s="123" t="s">
        <v>52</v>
      </c>
      <c r="B56" s="123" t="s">
        <v>29</v>
      </c>
      <c r="C56" s="123" t="s">
        <v>47</v>
      </c>
      <c r="D56" s="122" t="s">
        <v>29</v>
      </c>
      <c r="E56" s="123"/>
      <c r="F56" s="126" t="s">
        <v>217</v>
      </c>
      <c r="G56" s="18"/>
      <c r="H56" s="28">
        <v>180</v>
      </c>
      <c r="I56" s="123" t="s">
        <v>86</v>
      </c>
      <c r="J56" s="123" t="s">
        <v>46</v>
      </c>
      <c r="K56" s="123" t="s">
        <v>214</v>
      </c>
      <c r="L56" s="25" t="s">
        <v>149</v>
      </c>
      <c r="M56" s="29">
        <v>0</v>
      </c>
      <c r="N56" s="29">
        <v>0</v>
      </c>
      <c r="O56" s="29">
        <v>1080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</row>
    <row r="57" spans="1:22" ht="96.75" customHeight="1" x14ac:dyDescent="0.25">
      <c r="A57" s="123" t="s">
        <v>52</v>
      </c>
      <c r="B57" s="123" t="s">
        <v>29</v>
      </c>
      <c r="C57" s="123" t="s">
        <v>47</v>
      </c>
      <c r="D57" s="122" t="s">
        <v>29</v>
      </c>
      <c r="E57" s="123"/>
      <c r="F57" s="126" t="s">
        <v>309</v>
      </c>
      <c r="G57" s="18"/>
      <c r="H57" s="23" t="s">
        <v>272</v>
      </c>
      <c r="I57" s="123" t="s">
        <v>86</v>
      </c>
      <c r="J57" s="123" t="s">
        <v>46</v>
      </c>
      <c r="K57" s="25" t="s">
        <v>273</v>
      </c>
      <c r="L57" s="25" t="s">
        <v>149</v>
      </c>
      <c r="M57" s="29">
        <v>0</v>
      </c>
      <c r="N57" s="29">
        <v>0</v>
      </c>
      <c r="O57" s="29">
        <v>120</v>
      </c>
      <c r="P57" s="29">
        <v>0</v>
      </c>
      <c r="Q57" s="29">
        <v>5263.9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</row>
    <row r="58" spans="1:22" ht="63" customHeight="1" x14ac:dyDescent="0.25">
      <c r="A58" s="104" t="s">
        <v>52</v>
      </c>
      <c r="B58" s="104" t="s">
        <v>29</v>
      </c>
      <c r="C58" s="104" t="s">
        <v>47</v>
      </c>
      <c r="D58" s="122" t="s">
        <v>80</v>
      </c>
      <c r="E58" s="100"/>
      <c r="F58" s="124" t="s">
        <v>215</v>
      </c>
      <c r="G58" s="18"/>
      <c r="H58" s="28">
        <v>180</v>
      </c>
      <c r="I58" s="104" t="s">
        <v>86</v>
      </c>
      <c r="J58" s="104" t="s">
        <v>46</v>
      </c>
      <c r="K58" s="25" t="s">
        <v>357</v>
      </c>
      <c r="L58" s="25" t="s">
        <v>359</v>
      </c>
      <c r="M58" s="29">
        <v>0</v>
      </c>
      <c r="N58" s="29">
        <v>100</v>
      </c>
      <c r="O58" s="29">
        <v>100</v>
      </c>
      <c r="P58" s="29">
        <v>100</v>
      </c>
      <c r="Q58" s="29">
        <v>100</v>
      </c>
      <c r="R58" s="29">
        <v>100</v>
      </c>
      <c r="S58" s="29">
        <v>0</v>
      </c>
      <c r="T58" s="29">
        <v>0</v>
      </c>
      <c r="U58" s="29">
        <v>0</v>
      </c>
      <c r="V58" s="29">
        <v>0</v>
      </c>
    </row>
    <row r="59" spans="1:22" ht="63" customHeight="1" x14ac:dyDescent="0.25">
      <c r="A59" s="104" t="s">
        <v>52</v>
      </c>
      <c r="B59" s="104" t="s">
        <v>29</v>
      </c>
      <c r="C59" s="104" t="s">
        <v>47</v>
      </c>
      <c r="D59" s="122" t="s">
        <v>81</v>
      </c>
      <c r="E59" s="100"/>
      <c r="F59" s="102" t="s">
        <v>196</v>
      </c>
      <c r="G59" s="18"/>
      <c r="H59" s="28">
        <v>180</v>
      </c>
      <c r="I59" s="104" t="s">
        <v>86</v>
      </c>
      <c r="J59" s="104" t="s">
        <v>46</v>
      </c>
      <c r="K59" s="104" t="s">
        <v>197</v>
      </c>
      <c r="L59" s="25" t="s">
        <v>198</v>
      </c>
      <c r="M59" s="29">
        <v>0</v>
      </c>
      <c r="N59" s="29">
        <v>50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</row>
    <row r="60" spans="1:22" ht="38.25" customHeight="1" x14ac:dyDescent="0.25">
      <c r="A60" s="134" t="s">
        <v>52</v>
      </c>
      <c r="B60" s="134" t="s">
        <v>29</v>
      </c>
      <c r="C60" s="134" t="s">
        <v>47</v>
      </c>
      <c r="D60" s="133" t="s">
        <v>134</v>
      </c>
      <c r="E60" s="134"/>
      <c r="F60" s="140" t="s">
        <v>235</v>
      </c>
      <c r="G60" s="18"/>
      <c r="H60" s="28">
        <v>180</v>
      </c>
      <c r="I60" s="134" t="s">
        <v>86</v>
      </c>
      <c r="J60" s="134" t="s">
        <v>46</v>
      </c>
      <c r="K60" s="25" t="s">
        <v>358</v>
      </c>
      <c r="L60" s="25" t="s">
        <v>149</v>
      </c>
      <c r="M60" s="29">
        <v>0</v>
      </c>
      <c r="N60" s="29">
        <v>0</v>
      </c>
      <c r="O60" s="29">
        <v>0</v>
      </c>
      <c r="P60" s="29">
        <v>50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</row>
    <row r="61" spans="1:22" ht="63" customHeight="1" x14ac:dyDescent="0.25">
      <c r="A61" s="205" t="s">
        <v>52</v>
      </c>
      <c r="B61" s="205" t="s">
        <v>29</v>
      </c>
      <c r="C61" s="205" t="s">
        <v>47</v>
      </c>
      <c r="D61" s="203" t="s">
        <v>168</v>
      </c>
      <c r="E61" s="205"/>
      <c r="F61" s="204" t="s">
        <v>244</v>
      </c>
      <c r="G61" s="18"/>
      <c r="H61" s="28">
        <v>180</v>
      </c>
      <c r="I61" s="205" t="s">
        <v>86</v>
      </c>
      <c r="J61" s="205" t="s">
        <v>46</v>
      </c>
      <c r="K61" s="205" t="s">
        <v>234</v>
      </c>
      <c r="L61" s="25" t="s">
        <v>149</v>
      </c>
      <c r="M61" s="29">
        <v>0</v>
      </c>
      <c r="N61" s="29">
        <v>0</v>
      </c>
      <c r="O61" s="29">
        <v>0</v>
      </c>
      <c r="P61" s="29">
        <v>97</v>
      </c>
      <c r="Q61" s="29">
        <v>15</v>
      </c>
      <c r="R61" s="29">
        <v>288.39999999999998</v>
      </c>
      <c r="S61" s="29">
        <v>0</v>
      </c>
      <c r="T61" s="29">
        <v>0</v>
      </c>
      <c r="U61" s="29">
        <v>0</v>
      </c>
      <c r="V61" s="29">
        <v>0</v>
      </c>
    </row>
    <row r="62" spans="1:22" ht="186" customHeight="1" x14ac:dyDescent="0.25">
      <c r="A62" s="134" t="s">
        <v>52</v>
      </c>
      <c r="B62" s="134" t="s">
        <v>29</v>
      </c>
      <c r="C62" s="134" t="s">
        <v>47</v>
      </c>
      <c r="D62" s="133" t="s">
        <v>173</v>
      </c>
      <c r="E62" s="134"/>
      <c r="F62" s="204" t="s">
        <v>334</v>
      </c>
      <c r="G62" s="18"/>
      <c r="H62" s="28">
        <v>180</v>
      </c>
      <c r="I62" s="134" t="s">
        <v>86</v>
      </c>
      <c r="J62" s="134" t="s">
        <v>46</v>
      </c>
      <c r="K62" s="134" t="s">
        <v>331</v>
      </c>
      <c r="L62" s="25" t="s">
        <v>149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12184.8</v>
      </c>
      <c r="S62" s="29">
        <v>0</v>
      </c>
      <c r="T62" s="29">
        <v>0</v>
      </c>
      <c r="U62" s="29">
        <v>0</v>
      </c>
      <c r="V62" s="29">
        <v>0</v>
      </c>
    </row>
    <row r="63" spans="1:22" s="88" customFormat="1" ht="18.95" customHeight="1" x14ac:dyDescent="0.25">
      <c r="A63" s="271" t="s">
        <v>52</v>
      </c>
      <c r="B63" s="271" t="s">
        <v>80</v>
      </c>
      <c r="C63" s="271"/>
      <c r="D63" s="279"/>
      <c r="E63" s="283"/>
      <c r="F63" s="269" t="s">
        <v>18</v>
      </c>
      <c r="G63" s="30" t="s">
        <v>54</v>
      </c>
      <c r="H63" s="21"/>
      <c r="I63" s="21"/>
      <c r="J63" s="21"/>
      <c r="K63" s="21"/>
      <c r="L63" s="24"/>
      <c r="M63" s="54">
        <f t="shared" ref="M63:V63" si="9">M64</f>
        <v>2053.1</v>
      </c>
      <c r="N63" s="54">
        <f t="shared" si="9"/>
        <v>2152</v>
      </c>
      <c r="O63" s="54">
        <f t="shared" si="9"/>
        <v>3051.5</v>
      </c>
      <c r="P63" s="54">
        <f t="shared" si="9"/>
        <v>4023.5000000000005</v>
      </c>
      <c r="Q63" s="54">
        <f t="shared" si="9"/>
        <v>4249.3999999999996</v>
      </c>
      <c r="R63" s="54">
        <f t="shared" si="9"/>
        <v>3859.8</v>
      </c>
      <c r="S63" s="54">
        <f t="shared" si="9"/>
        <v>4343</v>
      </c>
      <c r="T63" s="54">
        <f t="shared" si="9"/>
        <v>4343</v>
      </c>
      <c r="U63" s="54">
        <f t="shared" si="9"/>
        <v>4343</v>
      </c>
      <c r="V63" s="54">
        <f t="shared" si="9"/>
        <v>4343</v>
      </c>
    </row>
    <row r="64" spans="1:22" s="88" customFormat="1" ht="90.75" customHeight="1" x14ac:dyDescent="0.25">
      <c r="A64" s="271"/>
      <c r="B64" s="271"/>
      <c r="C64" s="271"/>
      <c r="D64" s="280"/>
      <c r="E64" s="283"/>
      <c r="F64" s="270"/>
      <c r="G64" s="30" t="s">
        <v>351</v>
      </c>
      <c r="H64" s="21" t="s">
        <v>20</v>
      </c>
      <c r="I64" s="21"/>
      <c r="J64" s="21"/>
      <c r="K64" s="21"/>
      <c r="L64" s="24"/>
      <c r="M64" s="54">
        <f>M65+M66</f>
        <v>2053.1</v>
      </c>
      <c r="N64" s="54">
        <f>N67</f>
        <v>2152</v>
      </c>
      <c r="O64" s="54">
        <f>O67</f>
        <v>3051.5</v>
      </c>
      <c r="P64" s="54">
        <f>P67+P71</f>
        <v>4023.5000000000005</v>
      </c>
      <c r="Q64" s="54">
        <f>Q67</f>
        <v>4249.3999999999996</v>
      </c>
      <c r="R64" s="54">
        <f>R67+R71</f>
        <v>3859.8</v>
      </c>
      <c r="S64" s="54">
        <f t="shared" ref="S64:U64" si="10">S67</f>
        <v>4343</v>
      </c>
      <c r="T64" s="54">
        <f t="shared" si="10"/>
        <v>4343</v>
      </c>
      <c r="U64" s="54">
        <f t="shared" si="10"/>
        <v>4343</v>
      </c>
      <c r="V64" s="54">
        <f>V67</f>
        <v>4343</v>
      </c>
    </row>
    <row r="65" spans="1:44" ht="63.75" customHeight="1" x14ac:dyDescent="0.25">
      <c r="A65" s="72" t="s">
        <v>52</v>
      </c>
      <c r="B65" s="72" t="s">
        <v>80</v>
      </c>
      <c r="C65" s="72" t="s">
        <v>46</v>
      </c>
      <c r="D65" s="72"/>
      <c r="E65" s="89"/>
      <c r="F65" s="71" t="s">
        <v>89</v>
      </c>
      <c r="G65" s="58"/>
      <c r="H65" s="72" t="s">
        <v>20</v>
      </c>
      <c r="I65" s="72" t="s">
        <v>86</v>
      </c>
      <c r="J65" s="72" t="s">
        <v>46</v>
      </c>
      <c r="K65" s="78" t="s">
        <v>97</v>
      </c>
      <c r="L65" s="59">
        <v>611</v>
      </c>
      <c r="M65" s="57">
        <f>'4'!I53</f>
        <v>1026.55</v>
      </c>
      <c r="N65" s="57"/>
      <c r="O65" s="57"/>
      <c r="P65" s="57"/>
      <c r="Q65" s="57"/>
      <c r="R65" s="57"/>
      <c r="S65" s="57"/>
      <c r="T65" s="57"/>
      <c r="U65" s="57"/>
      <c r="V65" s="57"/>
    </row>
    <row r="66" spans="1:44" ht="45.75" customHeight="1" x14ac:dyDescent="0.25">
      <c r="A66" s="72" t="s">
        <v>52</v>
      </c>
      <c r="B66" s="72" t="s">
        <v>80</v>
      </c>
      <c r="C66" s="72" t="s">
        <v>47</v>
      </c>
      <c r="D66" s="72"/>
      <c r="E66" s="89"/>
      <c r="F66" s="71" t="s">
        <v>93</v>
      </c>
      <c r="G66" s="58"/>
      <c r="H66" s="72" t="s">
        <v>20</v>
      </c>
      <c r="I66" s="72" t="s">
        <v>86</v>
      </c>
      <c r="J66" s="72" t="s">
        <v>46</v>
      </c>
      <c r="K66" s="78" t="s">
        <v>97</v>
      </c>
      <c r="L66" s="59">
        <v>611</v>
      </c>
      <c r="M66" s="57">
        <f>'4'!I55</f>
        <v>1026.55</v>
      </c>
      <c r="N66" s="57"/>
      <c r="O66" s="57"/>
      <c r="P66" s="57"/>
      <c r="Q66" s="57"/>
      <c r="R66" s="57"/>
      <c r="S66" s="57"/>
      <c r="T66" s="57"/>
      <c r="U66" s="57"/>
      <c r="V66" s="57"/>
    </row>
    <row r="67" spans="1:44" s="88" customFormat="1" ht="38.25" customHeight="1" x14ac:dyDescent="0.25">
      <c r="A67" s="21" t="s">
        <v>52</v>
      </c>
      <c r="B67" s="21" t="s">
        <v>80</v>
      </c>
      <c r="C67" s="21" t="s">
        <v>46</v>
      </c>
      <c r="D67" s="21"/>
      <c r="E67" s="90"/>
      <c r="F67" s="77" t="s">
        <v>155</v>
      </c>
      <c r="G67" s="30"/>
      <c r="H67" s="21"/>
      <c r="I67" s="21"/>
      <c r="J67" s="21"/>
      <c r="K67" s="21"/>
      <c r="L67" s="24"/>
      <c r="M67" s="54">
        <f>M68+M69+M70</f>
        <v>0</v>
      </c>
      <c r="N67" s="54">
        <f>N68+N69+N70</f>
        <v>2152</v>
      </c>
      <c r="O67" s="54">
        <f t="shared" ref="O67:U67" si="11">O68+O69+O70</f>
        <v>3051.5</v>
      </c>
      <c r="P67" s="54">
        <f t="shared" si="11"/>
        <v>4007.9000000000005</v>
      </c>
      <c r="Q67" s="54">
        <f t="shared" si="11"/>
        <v>4249.3999999999996</v>
      </c>
      <c r="R67" s="54">
        <f t="shared" si="11"/>
        <v>3010.1</v>
      </c>
      <c r="S67" s="54">
        <f t="shared" si="11"/>
        <v>4343</v>
      </c>
      <c r="T67" s="54">
        <f t="shared" si="11"/>
        <v>4343</v>
      </c>
      <c r="U67" s="54">
        <f t="shared" si="11"/>
        <v>4343</v>
      </c>
      <c r="V67" s="54">
        <f t="shared" ref="V67" si="12">V68+V69+V70</f>
        <v>4343</v>
      </c>
    </row>
    <row r="68" spans="1:44" ht="78.95" customHeight="1" x14ac:dyDescent="0.25">
      <c r="A68" s="16" t="s">
        <v>52</v>
      </c>
      <c r="B68" s="16" t="s">
        <v>80</v>
      </c>
      <c r="C68" s="16" t="s">
        <v>46</v>
      </c>
      <c r="D68" s="16" t="s">
        <v>32</v>
      </c>
      <c r="E68" s="76"/>
      <c r="F68" s="67" t="s">
        <v>132</v>
      </c>
      <c r="G68" s="18"/>
      <c r="H68" s="16" t="s">
        <v>20</v>
      </c>
      <c r="I68" s="16" t="s">
        <v>86</v>
      </c>
      <c r="J68" s="16" t="s">
        <v>46</v>
      </c>
      <c r="K68" s="16" t="s">
        <v>186</v>
      </c>
      <c r="L68" s="28">
        <v>611</v>
      </c>
      <c r="M68" s="49">
        <v>0</v>
      </c>
      <c r="N68" s="49">
        <f>'4'!J57</f>
        <v>1420.3</v>
      </c>
      <c r="O68" s="49">
        <f>'4'!K57</f>
        <v>1922.4</v>
      </c>
      <c r="P68" s="49">
        <f>'4'!L57</f>
        <v>2204.3000000000002</v>
      </c>
      <c r="Q68" s="49">
        <f>'4'!M57</f>
        <v>2167.1999999999998</v>
      </c>
      <c r="R68" s="49">
        <f>'4'!N57</f>
        <v>1535.2</v>
      </c>
      <c r="S68" s="49">
        <f>'4'!O57</f>
        <v>2214.9</v>
      </c>
      <c r="T68" s="49">
        <f>'4'!P57</f>
        <v>2214.9</v>
      </c>
      <c r="U68" s="49">
        <f>'4'!Q57</f>
        <v>2214.9</v>
      </c>
      <c r="V68" s="49">
        <f>'4'!R57</f>
        <v>2214.9</v>
      </c>
    </row>
    <row r="69" spans="1:44" ht="101.25" customHeight="1" x14ac:dyDescent="0.25">
      <c r="A69" s="16" t="s">
        <v>52</v>
      </c>
      <c r="B69" s="16" t="s">
        <v>80</v>
      </c>
      <c r="C69" s="16" t="s">
        <v>46</v>
      </c>
      <c r="D69" s="16" t="s">
        <v>29</v>
      </c>
      <c r="E69" s="76"/>
      <c r="F69" s="114" t="s">
        <v>246</v>
      </c>
      <c r="G69" s="18"/>
      <c r="H69" s="16" t="s">
        <v>20</v>
      </c>
      <c r="I69" s="16" t="s">
        <v>86</v>
      </c>
      <c r="J69" s="16" t="s">
        <v>46</v>
      </c>
      <c r="K69" s="16" t="s">
        <v>186</v>
      </c>
      <c r="L69" s="28">
        <v>611</v>
      </c>
      <c r="M69" s="49">
        <v>0</v>
      </c>
      <c r="N69" s="49">
        <f>'4'!J59</f>
        <v>731.7</v>
      </c>
      <c r="O69" s="49">
        <f>'4'!K59</f>
        <v>1129.0999999999999</v>
      </c>
      <c r="P69" s="49">
        <f>'4'!L59</f>
        <v>1402.8</v>
      </c>
      <c r="Q69" s="49">
        <f>'4'!M59</f>
        <v>1359.8</v>
      </c>
      <c r="R69" s="49">
        <f>'4'!N59</f>
        <v>1113.7</v>
      </c>
      <c r="S69" s="49">
        <f>'4'!O59</f>
        <v>1606.9</v>
      </c>
      <c r="T69" s="49">
        <f>'4'!P59</f>
        <v>1606.9</v>
      </c>
      <c r="U69" s="49">
        <f>'4'!Q59</f>
        <v>1606.9</v>
      </c>
      <c r="V69" s="49">
        <f>'4'!R59</f>
        <v>1606.9</v>
      </c>
    </row>
    <row r="70" spans="1:44" ht="74.099999999999994" customHeight="1" x14ac:dyDescent="0.25">
      <c r="A70" s="129" t="s">
        <v>52</v>
      </c>
      <c r="B70" s="129" t="s">
        <v>80</v>
      </c>
      <c r="C70" s="129" t="s">
        <v>46</v>
      </c>
      <c r="D70" s="129" t="s">
        <v>80</v>
      </c>
      <c r="E70" s="130"/>
      <c r="F70" s="128" t="s">
        <v>219</v>
      </c>
      <c r="G70" s="18"/>
      <c r="H70" s="129" t="s">
        <v>20</v>
      </c>
      <c r="I70" s="129" t="s">
        <v>86</v>
      </c>
      <c r="J70" s="129" t="s">
        <v>46</v>
      </c>
      <c r="K70" s="129" t="s">
        <v>186</v>
      </c>
      <c r="L70" s="28">
        <v>611</v>
      </c>
      <c r="M70" s="49">
        <v>0</v>
      </c>
      <c r="N70" s="49">
        <f>'4'!J62</f>
        <v>0</v>
      </c>
      <c r="O70" s="49">
        <f>'4'!K62</f>
        <v>0</v>
      </c>
      <c r="P70" s="49">
        <f>'4'!L61</f>
        <v>400.8</v>
      </c>
      <c r="Q70" s="49">
        <f>'4'!M61</f>
        <v>722.4</v>
      </c>
      <c r="R70" s="49">
        <f>'4'!N61</f>
        <v>361.2</v>
      </c>
      <c r="S70" s="49">
        <f>'4'!O61</f>
        <v>521.20000000000005</v>
      </c>
      <c r="T70" s="49">
        <f>'4'!P61</f>
        <v>521.20000000000005</v>
      </c>
      <c r="U70" s="49">
        <f>'4'!Q61</f>
        <v>521.20000000000005</v>
      </c>
      <c r="V70" s="49">
        <f>'4'!R61</f>
        <v>521.20000000000005</v>
      </c>
    </row>
    <row r="71" spans="1:44" ht="74.099999999999994" customHeight="1" x14ac:dyDescent="0.25">
      <c r="A71" s="135" t="s">
        <v>52</v>
      </c>
      <c r="B71" s="135" t="s">
        <v>80</v>
      </c>
      <c r="C71" s="135" t="s">
        <v>47</v>
      </c>
      <c r="D71" s="135"/>
      <c r="E71" s="137"/>
      <c r="F71" s="87" t="s">
        <v>232</v>
      </c>
      <c r="G71" s="18"/>
      <c r="H71" s="134"/>
      <c r="I71" s="134"/>
      <c r="J71" s="134"/>
      <c r="K71" s="134"/>
      <c r="L71" s="28"/>
      <c r="M71" s="54">
        <f t="shared" ref="M71:O71" si="13">M73</f>
        <v>0</v>
      </c>
      <c r="N71" s="54">
        <f t="shared" si="13"/>
        <v>0</v>
      </c>
      <c r="O71" s="54">
        <f t="shared" si="13"/>
        <v>0</v>
      </c>
      <c r="P71" s="54">
        <f>P73+P72</f>
        <v>15.6</v>
      </c>
      <c r="Q71" s="54">
        <f t="shared" ref="Q71:V71" si="14">Q73</f>
        <v>0</v>
      </c>
      <c r="R71" s="54">
        <f t="shared" si="14"/>
        <v>849.7</v>
      </c>
      <c r="S71" s="54">
        <f t="shared" si="14"/>
        <v>0</v>
      </c>
      <c r="T71" s="54">
        <f t="shared" si="14"/>
        <v>0</v>
      </c>
      <c r="U71" s="54">
        <f t="shared" si="14"/>
        <v>0</v>
      </c>
      <c r="V71" s="54">
        <f t="shared" si="14"/>
        <v>0</v>
      </c>
    </row>
    <row r="72" spans="1:44" ht="74.099999999999994" customHeight="1" x14ac:dyDescent="0.25">
      <c r="A72" s="205" t="s">
        <v>52</v>
      </c>
      <c r="B72" s="205" t="s">
        <v>80</v>
      </c>
      <c r="C72" s="205" t="s">
        <v>47</v>
      </c>
      <c r="D72" s="205" t="s">
        <v>32</v>
      </c>
      <c r="E72" s="206"/>
      <c r="F72" s="204" t="s">
        <v>4</v>
      </c>
      <c r="G72" s="18"/>
      <c r="H72" s="28">
        <v>180</v>
      </c>
      <c r="I72" s="205" t="s">
        <v>86</v>
      </c>
      <c r="J72" s="205" t="s">
        <v>46</v>
      </c>
      <c r="K72" s="25" t="s">
        <v>233</v>
      </c>
      <c r="L72" s="25" t="s">
        <v>149</v>
      </c>
      <c r="M72" s="49">
        <v>0</v>
      </c>
      <c r="N72" s="49">
        <v>0</v>
      </c>
      <c r="O72" s="49">
        <v>0</v>
      </c>
      <c r="P72" s="49">
        <v>15.6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</row>
    <row r="73" spans="1:44" ht="186" customHeight="1" x14ac:dyDescent="0.25">
      <c r="A73" s="134" t="s">
        <v>52</v>
      </c>
      <c r="B73" s="134" t="s">
        <v>80</v>
      </c>
      <c r="C73" s="134" t="s">
        <v>47</v>
      </c>
      <c r="D73" s="134" t="s">
        <v>29</v>
      </c>
      <c r="E73" s="136"/>
      <c r="F73" s="207" t="s">
        <v>334</v>
      </c>
      <c r="G73" s="18"/>
      <c r="H73" s="28">
        <v>180</v>
      </c>
      <c r="I73" s="134" t="s">
        <v>86</v>
      </c>
      <c r="J73" s="134" t="s">
        <v>46</v>
      </c>
      <c r="K73" s="25" t="s">
        <v>332</v>
      </c>
      <c r="L73" s="25" t="s">
        <v>149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849.7</v>
      </c>
      <c r="S73" s="49">
        <v>0</v>
      </c>
      <c r="T73" s="49">
        <v>0</v>
      </c>
      <c r="U73" s="49">
        <v>0</v>
      </c>
      <c r="V73" s="49">
        <v>0</v>
      </c>
    </row>
    <row r="74" spans="1:44" s="88" customFormat="1" ht="30" customHeight="1" x14ac:dyDescent="0.25">
      <c r="A74" s="271" t="s">
        <v>52</v>
      </c>
      <c r="B74" s="271" t="s">
        <v>81</v>
      </c>
      <c r="C74" s="271"/>
      <c r="D74" s="271"/>
      <c r="E74" s="283"/>
      <c r="F74" s="273" t="s">
        <v>181</v>
      </c>
      <c r="G74" s="30" t="s">
        <v>54</v>
      </c>
      <c r="H74" s="92"/>
      <c r="I74" s="21"/>
      <c r="J74" s="21"/>
      <c r="K74" s="95"/>
      <c r="L74" s="24"/>
      <c r="M74" s="31">
        <f t="shared" ref="M74:V74" si="15">M75</f>
        <v>7054.3000000000011</v>
      </c>
      <c r="N74" s="31">
        <f t="shared" si="15"/>
        <v>8929.2999999999993</v>
      </c>
      <c r="O74" s="31">
        <f t="shared" si="15"/>
        <v>18244.7</v>
      </c>
      <c r="P74" s="31">
        <f t="shared" si="15"/>
        <v>31787.5</v>
      </c>
      <c r="Q74" s="31">
        <f t="shared" si="15"/>
        <v>38844.100000000006</v>
      </c>
      <c r="R74" s="31">
        <f t="shared" si="15"/>
        <v>46257.100000000013</v>
      </c>
      <c r="S74" s="31">
        <f t="shared" si="15"/>
        <v>31426.3</v>
      </c>
      <c r="T74" s="31">
        <f t="shared" si="15"/>
        <v>43168.9</v>
      </c>
      <c r="U74" s="31">
        <f t="shared" si="15"/>
        <v>31288</v>
      </c>
      <c r="V74" s="31">
        <f t="shared" si="15"/>
        <v>31288</v>
      </c>
    </row>
    <row r="75" spans="1:44" s="88" customFormat="1" ht="131.25" customHeight="1" x14ac:dyDescent="0.25">
      <c r="A75" s="271"/>
      <c r="B75" s="271"/>
      <c r="C75" s="271"/>
      <c r="D75" s="271"/>
      <c r="E75" s="283"/>
      <c r="F75" s="273"/>
      <c r="G75" s="30" t="s">
        <v>352</v>
      </c>
      <c r="H75" s="21" t="s">
        <v>20</v>
      </c>
      <c r="I75" s="21"/>
      <c r="J75" s="21"/>
      <c r="K75" s="95"/>
      <c r="L75" s="31"/>
      <c r="M75" s="31">
        <f>SUM(M76:M84)</f>
        <v>7054.3000000000011</v>
      </c>
      <c r="N75" s="31">
        <f>N85+N91+N94+N98</f>
        <v>8929.2999999999993</v>
      </c>
      <c r="O75" s="31">
        <f>O85+O91+O94+O98</f>
        <v>18244.7</v>
      </c>
      <c r="P75" s="31">
        <f t="shared" ref="P75" si="16">P85+P91+P94+P98</f>
        <v>31787.5</v>
      </c>
      <c r="Q75" s="31">
        <f>Q85+Q91+Q94+Q98+Q106</f>
        <v>38844.100000000006</v>
      </c>
      <c r="R75" s="31">
        <f>R85+R91+R94+R98+R106+R111</f>
        <v>46257.100000000013</v>
      </c>
      <c r="S75" s="31">
        <f>S85+S91+S94+S98+S106+S109</f>
        <v>31426.3</v>
      </c>
      <c r="T75" s="31">
        <f t="shared" ref="T75:V75" si="17">T85+T91+T94+T98+T106</f>
        <v>43168.9</v>
      </c>
      <c r="U75" s="31">
        <f t="shared" si="17"/>
        <v>31288</v>
      </c>
      <c r="V75" s="31">
        <f t="shared" si="17"/>
        <v>31288</v>
      </c>
    </row>
    <row r="76" spans="1:44" s="69" customFormat="1" ht="84.75" customHeight="1" x14ac:dyDescent="0.25">
      <c r="A76" s="72" t="s">
        <v>52</v>
      </c>
      <c r="B76" s="72" t="s">
        <v>81</v>
      </c>
      <c r="C76" s="72" t="s">
        <v>46</v>
      </c>
      <c r="D76" s="72"/>
      <c r="E76" s="72"/>
      <c r="F76" s="81" t="s">
        <v>113</v>
      </c>
      <c r="G76" s="58"/>
      <c r="H76" s="72" t="s">
        <v>20</v>
      </c>
      <c r="I76" s="72" t="s">
        <v>86</v>
      </c>
      <c r="J76" s="72" t="s">
        <v>53</v>
      </c>
      <c r="K76" s="80" t="s">
        <v>104</v>
      </c>
      <c r="L76" s="80" t="s">
        <v>305</v>
      </c>
      <c r="M76" s="57">
        <v>1706.9</v>
      </c>
      <c r="N76" s="57"/>
      <c r="O76" s="57"/>
      <c r="P76" s="57"/>
      <c r="Q76" s="57"/>
      <c r="R76" s="57"/>
      <c r="S76" s="57"/>
      <c r="T76" s="57"/>
      <c r="U76" s="57"/>
      <c r="V76" s="57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</row>
    <row r="77" spans="1:44" s="69" customFormat="1" ht="99" customHeight="1" x14ac:dyDescent="0.25">
      <c r="A77" s="72" t="s">
        <v>52</v>
      </c>
      <c r="B77" s="72" t="s">
        <v>81</v>
      </c>
      <c r="C77" s="72" t="s">
        <v>47</v>
      </c>
      <c r="D77" s="72"/>
      <c r="E77" s="72"/>
      <c r="F77" s="81" t="s">
        <v>114</v>
      </c>
      <c r="G77" s="58"/>
      <c r="H77" s="72" t="s">
        <v>20</v>
      </c>
      <c r="I77" s="72" t="s">
        <v>86</v>
      </c>
      <c r="J77" s="72" t="s">
        <v>53</v>
      </c>
      <c r="K77" s="80" t="s">
        <v>100</v>
      </c>
      <c r="L77" s="80" t="s">
        <v>306</v>
      </c>
      <c r="M77" s="57">
        <v>331.2</v>
      </c>
      <c r="N77" s="57"/>
      <c r="O77" s="57"/>
      <c r="P77" s="57"/>
      <c r="Q77" s="57"/>
      <c r="R77" s="57"/>
      <c r="S77" s="57"/>
      <c r="T77" s="57"/>
      <c r="U77" s="57"/>
      <c r="V77" s="57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</row>
    <row r="78" spans="1:44" s="69" customFormat="1" ht="61.5" customHeight="1" x14ac:dyDescent="0.25">
      <c r="A78" s="72" t="s">
        <v>52</v>
      </c>
      <c r="B78" s="72" t="s">
        <v>81</v>
      </c>
      <c r="C78" s="72" t="s">
        <v>52</v>
      </c>
      <c r="D78" s="72"/>
      <c r="E78" s="72"/>
      <c r="F78" s="81" t="s">
        <v>106</v>
      </c>
      <c r="G78" s="58"/>
      <c r="H78" s="72" t="s">
        <v>20</v>
      </c>
      <c r="I78" s="72" t="s">
        <v>86</v>
      </c>
      <c r="J78" s="72" t="s">
        <v>53</v>
      </c>
      <c r="K78" s="78" t="s">
        <v>103</v>
      </c>
      <c r="L78" s="80" t="s">
        <v>307</v>
      </c>
      <c r="M78" s="57">
        <v>4736.5</v>
      </c>
      <c r="N78" s="57"/>
      <c r="O78" s="57"/>
      <c r="P78" s="57"/>
      <c r="Q78" s="57"/>
      <c r="R78" s="57"/>
      <c r="S78" s="57"/>
      <c r="T78" s="57"/>
      <c r="U78" s="57"/>
      <c r="V78" s="57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</row>
    <row r="79" spans="1:44" s="69" customFormat="1" ht="97.5" customHeight="1" x14ac:dyDescent="0.25">
      <c r="A79" s="72" t="s">
        <v>52</v>
      </c>
      <c r="B79" s="72" t="s">
        <v>81</v>
      </c>
      <c r="C79" s="72" t="s">
        <v>53</v>
      </c>
      <c r="D79" s="72"/>
      <c r="E79" s="72"/>
      <c r="F79" s="81" t="s">
        <v>107</v>
      </c>
      <c r="G79" s="58"/>
      <c r="H79" s="72" t="s">
        <v>20</v>
      </c>
      <c r="I79" s="72" t="s">
        <v>86</v>
      </c>
      <c r="J79" s="72" t="s">
        <v>46</v>
      </c>
      <c r="K79" s="80" t="s">
        <v>98</v>
      </c>
      <c r="L79" s="59">
        <v>321</v>
      </c>
      <c r="M79" s="57">
        <v>113.6</v>
      </c>
      <c r="N79" s="57"/>
      <c r="O79" s="57"/>
      <c r="P79" s="57"/>
      <c r="Q79" s="57"/>
      <c r="R79" s="57"/>
      <c r="S79" s="57"/>
      <c r="T79" s="57"/>
      <c r="U79" s="57"/>
      <c r="V79" s="57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</row>
    <row r="80" spans="1:44" s="69" customFormat="1" ht="77.45" customHeight="1" x14ac:dyDescent="0.25">
      <c r="A80" s="72" t="s">
        <v>52</v>
      </c>
      <c r="B80" s="72" t="s">
        <v>81</v>
      </c>
      <c r="C80" s="72" t="s">
        <v>82</v>
      </c>
      <c r="D80" s="72"/>
      <c r="E80" s="72"/>
      <c r="F80" s="81" t="s">
        <v>156</v>
      </c>
      <c r="G80" s="58"/>
      <c r="H80" s="59">
        <v>180</v>
      </c>
      <c r="I80" s="72" t="s">
        <v>86</v>
      </c>
      <c r="J80" s="72" t="s">
        <v>46</v>
      </c>
      <c r="K80" s="78" t="s">
        <v>99</v>
      </c>
      <c r="L80" s="59">
        <v>612</v>
      </c>
      <c r="M80" s="57">
        <v>94.6</v>
      </c>
      <c r="N80" s="57"/>
      <c r="O80" s="57"/>
      <c r="P80" s="57"/>
      <c r="Q80" s="57"/>
      <c r="R80" s="57"/>
      <c r="S80" s="57"/>
      <c r="T80" s="57"/>
      <c r="U80" s="57"/>
      <c r="V80" s="57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</row>
    <row r="81" spans="1:44" s="69" customFormat="1" ht="36" hidden="1" customHeight="1" x14ac:dyDescent="0.25">
      <c r="A81" s="72" t="s">
        <v>52</v>
      </c>
      <c r="B81" s="72" t="s">
        <v>81</v>
      </c>
      <c r="C81" s="72" t="s">
        <v>82</v>
      </c>
      <c r="D81" s="72"/>
      <c r="E81" s="72"/>
      <c r="F81" s="81" t="s">
        <v>1</v>
      </c>
      <c r="G81" s="58"/>
      <c r="H81" s="59">
        <v>180</v>
      </c>
      <c r="I81" s="72" t="s">
        <v>86</v>
      </c>
      <c r="J81" s="72" t="s">
        <v>53</v>
      </c>
      <c r="K81" s="78"/>
      <c r="L81" s="59">
        <v>612</v>
      </c>
      <c r="M81" s="57">
        <v>0</v>
      </c>
      <c r="N81" s="57"/>
      <c r="O81" s="57"/>
      <c r="P81" s="57"/>
      <c r="Q81" s="57"/>
      <c r="R81" s="57"/>
      <c r="S81" s="57"/>
      <c r="T81" s="57"/>
      <c r="U81" s="57"/>
      <c r="V81" s="57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</row>
    <row r="82" spans="1:44" s="69" customFormat="1" ht="44.1" customHeight="1" x14ac:dyDescent="0.25">
      <c r="A82" s="72" t="s">
        <v>52</v>
      </c>
      <c r="B82" s="72" t="s">
        <v>81</v>
      </c>
      <c r="C82" s="72" t="s">
        <v>84</v>
      </c>
      <c r="D82" s="72"/>
      <c r="E82" s="72"/>
      <c r="F82" s="81" t="s">
        <v>183</v>
      </c>
      <c r="G82" s="58"/>
      <c r="H82" s="59">
        <v>180</v>
      </c>
      <c r="I82" s="72" t="s">
        <v>86</v>
      </c>
      <c r="J82" s="72" t="s">
        <v>46</v>
      </c>
      <c r="K82" s="78" t="s">
        <v>157</v>
      </c>
      <c r="L82" s="59">
        <v>612</v>
      </c>
      <c r="M82" s="57">
        <v>71.5</v>
      </c>
      <c r="N82" s="57"/>
      <c r="O82" s="57"/>
      <c r="P82" s="57"/>
      <c r="Q82" s="57"/>
      <c r="R82" s="57"/>
      <c r="S82" s="57"/>
      <c r="T82" s="57"/>
      <c r="U82" s="57"/>
      <c r="V82" s="57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</row>
    <row r="83" spans="1:44" s="69" customFormat="1" ht="50.25" customHeight="1" x14ac:dyDescent="0.25">
      <c r="A83" s="72" t="s">
        <v>52</v>
      </c>
      <c r="B83" s="72" t="s">
        <v>81</v>
      </c>
      <c r="C83" s="72" t="s">
        <v>85</v>
      </c>
      <c r="D83" s="72"/>
      <c r="E83" s="72"/>
      <c r="F83" s="81" t="s">
        <v>2</v>
      </c>
      <c r="G83" s="58"/>
      <c r="H83" s="59">
        <v>180</v>
      </c>
      <c r="I83" s="72" t="s">
        <v>86</v>
      </c>
      <c r="J83" s="72" t="s">
        <v>53</v>
      </c>
      <c r="K83" s="78" t="s">
        <v>101</v>
      </c>
      <c r="L83" s="59">
        <v>612</v>
      </c>
      <c r="M83" s="57">
        <v>0</v>
      </c>
      <c r="N83" s="57"/>
      <c r="O83" s="57"/>
      <c r="P83" s="57"/>
      <c r="Q83" s="57"/>
      <c r="R83" s="57"/>
      <c r="S83" s="57"/>
      <c r="T83" s="57"/>
      <c r="U83" s="57"/>
      <c r="V83" s="57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</row>
    <row r="84" spans="1:44" s="69" customFormat="1" ht="49.5" customHeight="1" x14ac:dyDescent="0.25">
      <c r="A84" s="72" t="s">
        <v>52</v>
      </c>
      <c r="B84" s="72" t="s">
        <v>81</v>
      </c>
      <c r="C84" s="72" t="s">
        <v>86</v>
      </c>
      <c r="D84" s="72"/>
      <c r="E84" s="72"/>
      <c r="F84" s="81" t="s">
        <v>3</v>
      </c>
      <c r="G84" s="58"/>
      <c r="H84" s="59">
        <v>180</v>
      </c>
      <c r="I84" s="72" t="s">
        <v>86</v>
      </c>
      <c r="J84" s="72" t="s">
        <v>53</v>
      </c>
      <c r="K84" s="78" t="s">
        <v>102</v>
      </c>
      <c r="L84" s="59">
        <v>612</v>
      </c>
      <c r="M84" s="57">
        <v>0</v>
      </c>
      <c r="N84" s="57"/>
      <c r="O84" s="57"/>
      <c r="P84" s="57"/>
      <c r="Q84" s="57"/>
      <c r="R84" s="57"/>
      <c r="S84" s="57"/>
      <c r="T84" s="57"/>
      <c r="U84" s="57"/>
      <c r="V84" s="57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</row>
    <row r="85" spans="1:44" s="88" customFormat="1" ht="47.25" customHeight="1" x14ac:dyDescent="0.25">
      <c r="A85" s="21" t="s">
        <v>52</v>
      </c>
      <c r="B85" s="21" t="s">
        <v>81</v>
      </c>
      <c r="C85" s="21" t="s">
        <v>46</v>
      </c>
      <c r="D85" s="21"/>
      <c r="E85" s="21"/>
      <c r="F85" s="93" t="s">
        <v>158</v>
      </c>
      <c r="G85" s="30"/>
      <c r="H85" s="24"/>
      <c r="I85" s="21"/>
      <c r="J85" s="21"/>
      <c r="K85" s="21"/>
      <c r="L85" s="24"/>
      <c r="M85" s="54">
        <f>SUM(M86:M88)</f>
        <v>0</v>
      </c>
      <c r="N85" s="54">
        <f>SUM(N86:N88)</f>
        <v>6698.9</v>
      </c>
      <c r="O85" s="54">
        <f>SUM(O86:O90)</f>
        <v>18061.3</v>
      </c>
      <c r="P85" s="54">
        <f t="shared" ref="P85:U85" si="18">SUM(P86:P90)</f>
        <v>30196.5</v>
      </c>
      <c r="Q85" s="54">
        <f t="shared" si="18"/>
        <v>31745.9</v>
      </c>
      <c r="R85" s="54">
        <f t="shared" si="18"/>
        <v>33419.4</v>
      </c>
      <c r="S85" s="54">
        <f t="shared" si="18"/>
        <v>28860</v>
      </c>
      <c r="T85" s="54">
        <f t="shared" si="18"/>
        <v>28860</v>
      </c>
      <c r="U85" s="54">
        <f t="shared" si="18"/>
        <v>28860</v>
      </c>
      <c r="V85" s="54">
        <f t="shared" ref="V85" si="19">SUM(V86:V90)</f>
        <v>28860</v>
      </c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</row>
    <row r="86" spans="1:44" ht="77.25" customHeight="1" x14ac:dyDescent="0.25">
      <c r="A86" s="16" t="s">
        <v>52</v>
      </c>
      <c r="B86" s="16" t="s">
        <v>81</v>
      </c>
      <c r="C86" s="16" t="s">
        <v>46</v>
      </c>
      <c r="D86" s="16" t="s">
        <v>32</v>
      </c>
      <c r="E86" s="16"/>
      <c r="F86" s="45" t="s">
        <v>159</v>
      </c>
      <c r="G86" s="18"/>
      <c r="H86" s="28">
        <v>180</v>
      </c>
      <c r="I86" s="16" t="s">
        <v>86</v>
      </c>
      <c r="J86" s="16" t="s">
        <v>53</v>
      </c>
      <c r="K86" s="25" t="s">
        <v>187</v>
      </c>
      <c r="L86" s="23" t="s">
        <v>274</v>
      </c>
      <c r="M86" s="49">
        <v>0</v>
      </c>
      <c r="N86" s="49">
        <v>2144.9</v>
      </c>
      <c r="O86" s="49">
        <v>2283.1999999999998</v>
      </c>
      <c r="P86" s="49">
        <v>2347.6999999999998</v>
      </c>
      <c r="Q86" s="49">
        <v>2153</v>
      </c>
      <c r="R86" s="49">
        <v>2104.6999999999998</v>
      </c>
      <c r="S86" s="49">
        <v>1884</v>
      </c>
      <c r="T86" s="49">
        <v>1884</v>
      </c>
      <c r="U86" s="49">
        <v>1884</v>
      </c>
      <c r="V86" s="49">
        <v>1884</v>
      </c>
    </row>
    <row r="87" spans="1:44" ht="69.75" customHeight="1" x14ac:dyDescent="0.25">
      <c r="A87" s="16" t="s">
        <v>52</v>
      </c>
      <c r="B87" s="16" t="s">
        <v>81</v>
      </c>
      <c r="C87" s="16" t="s">
        <v>46</v>
      </c>
      <c r="D87" s="16" t="s">
        <v>29</v>
      </c>
      <c r="E87" s="16"/>
      <c r="F87" s="45" t="s">
        <v>160</v>
      </c>
      <c r="G87" s="18"/>
      <c r="H87" s="28">
        <v>180</v>
      </c>
      <c r="I87" s="16" t="s">
        <v>86</v>
      </c>
      <c r="J87" s="16" t="s">
        <v>53</v>
      </c>
      <c r="K87" s="25" t="s">
        <v>188</v>
      </c>
      <c r="L87" s="23" t="s">
        <v>275</v>
      </c>
      <c r="M87" s="49">
        <v>0</v>
      </c>
      <c r="N87" s="49">
        <v>4509.1000000000004</v>
      </c>
      <c r="O87" s="49">
        <v>4789.8</v>
      </c>
      <c r="P87" s="49">
        <v>4775.2</v>
      </c>
      <c r="Q87" s="49">
        <v>4952</v>
      </c>
      <c r="R87" s="49">
        <v>5292.1</v>
      </c>
      <c r="S87" s="49">
        <v>0</v>
      </c>
      <c r="T87" s="49">
        <v>0</v>
      </c>
      <c r="U87" s="49">
        <v>0</v>
      </c>
      <c r="V87" s="49">
        <v>0</v>
      </c>
    </row>
    <row r="88" spans="1:44" ht="45.75" customHeight="1" x14ac:dyDescent="0.25">
      <c r="A88" s="16" t="s">
        <v>52</v>
      </c>
      <c r="B88" s="16" t="s">
        <v>81</v>
      </c>
      <c r="C88" s="16" t="s">
        <v>46</v>
      </c>
      <c r="D88" s="16" t="s">
        <v>80</v>
      </c>
      <c r="E88" s="16"/>
      <c r="F88" s="45" t="s">
        <v>161</v>
      </c>
      <c r="G88" s="18"/>
      <c r="H88" s="28">
        <v>180</v>
      </c>
      <c r="I88" s="16" t="s">
        <v>86</v>
      </c>
      <c r="J88" s="119" t="s">
        <v>211</v>
      </c>
      <c r="K88" s="25" t="s">
        <v>320</v>
      </c>
      <c r="L88" s="166" t="s">
        <v>276</v>
      </c>
      <c r="M88" s="49">
        <v>0</v>
      </c>
      <c r="N88" s="49">
        <v>44.9</v>
      </c>
      <c r="O88" s="49">
        <v>127</v>
      </c>
      <c r="P88" s="49">
        <v>391</v>
      </c>
      <c r="Q88" s="49">
        <v>250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</row>
    <row r="89" spans="1:44" ht="45.75" customHeight="1" x14ac:dyDescent="0.25">
      <c r="A89" s="125" t="s">
        <v>52</v>
      </c>
      <c r="B89" s="125" t="s">
        <v>81</v>
      </c>
      <c r="C89" s="125" t="s">
        <v>46</v>
      </c>
      <c r="D89" s="125" t="s">
        <v>81</v>
      </c>
      <c r="E89" s="125"/>
      <c r="F89" s="45" t="s">
        <v>216</v>
      </c>
      <c r="G89" s="18"/>
      <c r="H89" s="28">
        <v>180</v>
      </c>
      <c r="I89" s="127" t="s">
        <v>86</v>
      </c>
      <c r="J89" s="127" t="s">
        <v>46</v>
      </c>
      <c r="K89" s="25" t="s">
        <v>218</v>
      </c>
      <c r="L89" s="28">
        <v>612</v>
      </c>
      <c r="M89" s="49">
        <v>0</v>
      </c>
      <c r="N89" s="49">
        <v>0</v>
      </c>
      <c r="O89" s="49">
        <v>0</v>
      </c>
      <c r="P89" s="49">
        <v>122.4</v>
      </c>
      <c r="Q89" s="49">
        <v>156.5</v>
      </c>
      <c r="R89" s="49">
        <v>156.5</v>
      </c>
      <c r="S89" s="49">
        <v>162</v>
      </c>
      <c r="T89" s="49">
        <v>162</v>
      </c>
      <c r="U89" s="49">
        <v>162</v>
      </c>
      <c r="V89" s="49">
        <v>162</v>
      </c>
    </row>
    <row r="90" spans="1:44" ht="72" customHeight="1" x14ac:dyDescent="0.25">
      <c r="A90" s="121" t="s">
        <v>52</v>
      </c>
      <c r="B90" s="121" t="s">
        <v>81</v>
      </c>
      <c r="C90" s="121" t="s">
        <v>46</v>
      </c>
      <c r="D90" s="125" t="s">
        <v>134</v>
      </c>
      <c r="E90" s="121"/>
      <c r="F90" s="45" t="s">
        <v>212</v>
      </c>
      <c r="G90" s="18"/>
      <c r="H90" s="28">
        <v>180</v>
      </c>
      <c r="I90" s="121" t="s">
        <v>86</v>
      </c>
      <c r="J90" s="121" t="s">
        <v>53</v>
      </c>
      <c r="K90" s="25" t="s">
        <v>213</v>
      </c>
      <c r="L90" s="23" t="s">
        <v>277</v>
      </c>
      <c r="M90" s="49">
        <v>0</v>
      </c>
      <c r="N90" s="49">
        <v>0</v>
      </c>
      <c r="O90" s="49">
        <v>10861.3</v>
      </c>
      <c r="P90" s="49">
        <v>22560.2</v>
      </c>
      <c r="Q90" s="49">
        <v>24234.400000000001</v>
      </c>
      <c r="R90" s="49">
        <v>25866.1</v>
      </c>
      <c r="S90" s="49">
        <v>26814</v>
      </c>
      <c r="T90" s="49">
        <v>26814</v>
      </c>
      <c r="U90" s="49">
        <v>26814</v>
      </c>
      <c r="V90" s="49">
        <v>26814</v>
      </c>
    </row>
    <row r="91" spans="1:44" s="88" customFormat="1" ht="49.5" customHeight="1" x14ac:dyDescent="0.25">
      <c r="A91" s="21" t="s">
        <v>52</v>
      </c>
      <c r="B91" s="21" t="s">
        <v>81</v>
      </c>
      <c r="C91" s="21" t="s">
        <v>47</v>
      </c>
      <c r="D91" s="21"/>
      <c r="E91" s="21"/>
      <c r="F91" s="93" t="s">
        <v>162</v>
      </c>
      <c r="G91" s="30"/>
      <c r="H91" s="24"/>
      <c r="I91" s="21"/>
      <c r="J91" s="21"/>
      <c r="K91" s="21"/>
      <c r="L91" s="24"/>
      <c r="M91" s="54">
        <f t="shared" ref="M91:V91" si="20">M92+M93</f>
        <v>0</v>
      </c>
      <c r="N91" s="54">
        <f t="shared" si="20"/>
        <v>130.4</v>
      </c>
      <c r="O91" s="54">
        <f t="shared" si="20"/>
        <v>108.2</v>
      </c>
      <c r="P91" s="54">
        <f t="shared" si="20"/>
        <v>112.2</v>
      </c>
      <c r="Q91" s="54">
        <f t="shared" si="20"/>
        <v>106.4</v>
      </c>
      <c r="R91" s="54">
        <f t="shared" si="20"/>
        <v>106.3</v>
      </c>
      <c r="S91" s="54">
        <f t="shared" si="20"/>
        <v>117</v>
      </c>
      <c r="T91" s="54">
        <f t="shared" si="20"/>
        <v>117</v>
      </c>
      <c r="U91" s="54">
        <f t="shared" si="20"/>
        <v>117</v>
      </c>
      <c r="V91" s="54">
        <f t="shared" si="20"/>
        <v>117</v>
      </c>
    </row>
    <row r="92" spans="1:44" ht="102.6" customHeight="1" x14ac:dyDescent="0.25">
      <c r="A92" s="16" t="s">
        <v>52</v>
      </c>
      <c r="B92" s="16" t="s">
        <v>81</v>
      </c>
      <c r="C92" s="16" t="s">
        <v>47</v>
      </c>
      <c r="D92" s="16" t="s">
        <v>32</v>
      </c>
      <c r="E92" s="16"/>
      <c r="F92" s="45" t="s">
        <v>107</v>
      </c>
      <c r="G92" s="18"/>
      <c r="H92" s="28">
        <v>180</v>
      </c>
      <c r="I92" s="16" t="s">
        <v>86</v>
      </c>
      <c r="J92" s="16" t="s">
        <v>46</v>
      </c>
      <c r="K92" s="16" t="s">
        <v>189</v>
      </c>
      <c r="L92" s="28">
        <v>612</v>
      </c>
      <c r="M92" s="49">
        <v>0</v>
      </c>
      <c r="N92" s="49">
        <v>120.4</v>
      </c>
      <c r="O92" s="49">
        <v>108.2</v>
      </c>
      <c r="P92" s="49">
        <v>112.2</v>
      </c>
      <c r="Q92" s="49">
        <v>106.4</v>
      </c>
      <c r="R92" s="49">
        <v>106.3</v>
      </c>
      <c r="S92" s="49">
        <v>117</v>
      </c>
      <c r="T92" s="49">
        <v>117</v>
      </c>
      <c r="U92" s="49">
        <v>117</v>
      </c>
      <c r="V92" s="49">
        <v>117</v>
      </c>
    </row>
    <row r="93" spans="1:44" ht="46.5" customHeight="1" x14ac:dyDescent="0.25">
      <c r="A93" s="16" t="s">
        <v>52</v>
      </c>
      <c r="B93" s="16" t="s">
        <v>81</v>
      </c>
      <c r="C93" s="16" t="s">
        <v>47</v>
      </c>
      <c r="D93" s="16" t="s">
        <v>29</v>
      </c>
      <c r="E93" s="16"/>
      <c r="F93" s="45" t="s">
        <v>163</v>
      </c>
      <c r="G93" s="18"/>
      <c r="H93" s="28">
        <v>180</v>
      </c>
      <c r="I93" s="16" t="s">
        <v>86</v>
      </c>
      <c r="J93" s="16" t="s">
        <v>46</v>
      </c>
      <c r="K93" s="16" t="s">
        <v>190</v>
      </c>
      <c r="L93" s="28">
        <v>612</v>
      </c>
      <c r="M93" s="49">
        <v>0</v>
      </c>
      <c r="N93" s="49">
        <v>10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</row>
    <row r="94" spans="1:44" s="88" customFormat="1" ht="45.75" customHeight="1" x14ac:dyDescent="0.25">
      <c r="A94" s="21" t="s">
        <v>52</v>
      </c>
      <c r="B94" s="21" t="s">
        <v>81</v>
      </c>
      <c r="C94" s="21" t="s">
        <v>52</v>
      </c>
      <c r="D94" s="21"/>
      <c r="E94" s="21"/>
      <c r="F94" s="93" t="s">
        <v>164</v>
      </c>
      <c r="G94" s="30"/>
      <c r="H94" s="24"/>
      <c r="I94" s="21"/>
      <c r="J94" s="21"/>
      <c r="K94" s="21"/>
      <c r="L94" s="24"/>
      <c r="M94" s="54">
        <f>M95+M96+M97</f>
        <v>0</v>
      </c>
      <c r="N94" s="54">
        <f>N95+N96+N97</f>
        <v>0</v>
      </c>
      <c r="O94" s="54">
        <f t="shared" ref="O94:P94" si="21">O95+O96+O97</f>
        <v>75.2</v>
      </c>
      <c r="P94" s="54">
        <f t="shared" si="21"/>
        <v>212.1</v>
      </c>
      <c r="Q94" s="54">
        <f>Q95+Q96</f>
        <v>423.8</v>
      </c>
      <c r="R94" s="54">
        <f>R95+R96</f>
        <v>970.3</v>
      </c>
      <c r="S94" s="54">
        <f t="shared" ref="S94:U94" si="22">S95+S96</f>
        <v>935</v>
      </c>
      <c r="T94" s="54">
        <f t="shared" si="22"/>
        <v>935</v>
      </c>
      <c r="U94" s="54">
        <f t="shared" si="22"/>
        <v>935</v>
      </c>
      <c r="V94" s="54">
        <f>V95+V96</f>
        <v>935</v>
      </c>
    </row>
    <row r="95" spans="1:44" ht="46.5" customHeight="1" x14ac:dyDescent="0.25">
      <c r="A95" s="16" t="s">
        <v>52</v>
      </c>
      <c r="B95" s="16" t="s">
        <v>81</v>
      </c>
      <c r="C95" s="16" t="s">
        <v>52</v>
      </c>
      <c r="D95" s="16" t="s">
        <v>32</v>
      </c>
      <c r="E95" s="16"/>
      <c r="F95" s="45" t="s">
        <v>165</v>
      </c>
      <c r="G95" s="18"/>
      <c r="H95" s="28">
        <v>180</v>
      </c>
      <c r="I95" s="16" t="s">
        <v>86</v>
      </c>
      <c r="J95" s="16" t="s">
        <v>46</v>
      </c>
      <c r="K95" s="16" t="s">
        <v>191</v>
      </c>
      <c r="L95" s="28">
        <v>612</v>
      </c>
      <c r="M95" s="49">
        <v>0</v>
      </c>
      <c r="N95" s="49">
        <v>0</v>
      </c>
      <c r="O95" s="49">
        <v>5</v>
      </c>
      <c r="P95" s="49">
        <v>111.5</v>
      </c>
      <c r="Q95" s="49">
        <v>401.5</v>
      </c>
      <c r="R95" s="49">
        <v>557.29999999999995</v>
      </c>
      <c r="S95" s="49">
        <v>513</v>
      </c>
      <c r="T95" s="49">
        <v>513</v>
      </c>
      <c r="U95" s="49">
        <v>513</v>
      </c>
      <c r="V95" s="49">
        <v>513</v>
      </c>
    </row>
    <row r="96" spans="1:44" ht="45.75" customHeight="1" x14ac:dyDescent="0.25">
      <c r="A96" s="16" t="s">
        <v>52</v>
      </c>
      <c r="B96" s="16" t="s">
        <v>81</v>
      </c>
      <c r="C96" s="16" t="s">
        <v>52</v>
      </c>
      <c r="D96" s="16" t="s">
        <v>29</v>
      </c>
      <c r="E96" s="16"/>
      <c r="F96" s="45" t="s">
        <v>166</v>
      </c>
      <c r="G96" s="18"/>
      <c r="H96" s="28">
        <v>180</v>
      </c>
      <c r="I96" s="16" t="s">
        <v>86</v>
      </c>
      <c r="J96" s="25" t="s">
        <v>225</v>
      </c>
      <c r="K96" s="25" t="s">
        <v>337</v>
      </c>
      <c r="L96" s="28">
        <v>612</v>
      </c>
      <c r="M96" s="49">
        <v>0</v>
      </c>
      <c r="N96" s="49">
        <v>0</v>
      </c>
      <c r="O96" s="49">
        <v>70.2</v>
      </c>
      <c r="P96" s="49">
        <v>100.6</v>
      </c>
      <c r="Q96" s="49">
        <v>22.3</v>
      </c>
      <c r="R96" s="49">
        <v>413</v>
      </c>
      <c r="S96" s="49">
        <v>422</v>
      </c>
      <c r="T96" s="49">
        <v>422</v>
      </c>
      <c r="U96" s="49">
        <v>422</v>
      </c>
      <c r="V96" s="49">
        <v>422</v>
      </c>
    </row>
    <row r="97" spans="1:22" ht="45.75" hidden="1" customHeight="1" x14ac:dyDescent="0.25">
      <c r="A97" s="131" t="s">
        <v>52</v>
      </c>
      <c r="B97" s="131" t="s">
        <v>81</v>
      </c>
      <c r="C97" s="131" t="s">
        <v>52</v>
      </c>
      <c r="D97" s="131" t="s">
        <v>80</v>
      </c>
      <c r="E97" s="131"/>
      <c r="F97" s="45" t="s">
        <v>224</v>
      </c>
      <c r="G97" s="18"/>
      <c r="H97" s="28">
        <v>180</v>
      </c>
      <c r="I97" s="131" t="s">
        <v>86</v>
      </c>
      <c r="J97" s="131" t="s">
        <v>46</v>
      </c>
      <c r="K97" s="131" t="s">
        <v>223</v>
      </c>
      <c r="L97" s="28">
        <v>612</v>
      </c>
      <c r="M97" s="49"/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/>
      <c r="T97" s="49"/>
      <c r="U97" s="49"/>
      <c r="V97" s="49">
        <v>0</v>
      </c>
    </row>
    <row r="98" spans="1:22" s="88" customFormat="1" ht="163.5" customHeight="1" x14ac:dyDescent="0.25">
      <c r="A98" s="103" t="s">
        <v>52</v>
      </c>
      <c r="B98" s="103" t="s">
        <v>81</v>
      </c>
      <c r="C98" s="103" t="s">
        <v>53</v>
      </c>
      <c r="D98" s="105"/>
      <c r="E98" s="103"/>
      <c r="F98" s="106" t="s">
        <v>278</v>
      </c>
      <c r="G98" s="30"/>
      <c r="H98" s="24"/>
      <c r="I98" s="103"/>
      <c r="J98" s="103"/>
      <c r="K98" s="103"/>
      <c r="L98" s="24"/>
      <c r="M98" s="54">
        <f>SUM(M99:M105)</f>
        <v>0</v>
      </c>
      <c r="N98" s="54">
        <f t="shared" ref="N98:P98" si="23">SUM(N99:N105)</f>
        <v>2100</v>
      </c>
      <c r="O98" s="54">
        <f t="shared" si="23"/>
        <v>0</v>
      </c>
      <c r="P98" s="54">
        <f t="shared" si="23"/>
        <v>1266.7</v>
      </c>
      <c r="Q98" s="54">
        <f>SUM(Q99:Q105)</f>
        <v>2451</v>
      </c>
      <c r="R98" s="54">
        <f>SUM(R99:R105)</f>
        <v>5170.8</v>
      </c>
      <c r="S98" s="54">
        <f t="shared" ref="S98:V98" si="24">SUM(S99:S105)</f>
        <v>1376</v>
      </c>
      <c r="T98" s="54">
        <f t="shared" si="24"/>
        <v>736</v>
      </c>
      <c r="U98" s="54">
        <f t="shared" si="24"/>
        <v>1376</v>
      </c>
      <c r="V98" s="54">
        <f t="shared" si="24"/>
        <v>1376</v>
      </c>
    </row>
    <row r="99" spans="1:22" ht="136.5" customHeight="1" x14ac:dyDescent="0.25">
      <c r="A99" s="112" t="s">
        <v>52</v>
      </c>
      <c r="B99" s="112" t="s">
        <v>81</v>
      </c>
      <c r="C99" s="112" t="s">
        <v>53</v>
      </c>
      <c r="D99" s="111" t="s">
        <v>32</v>
      </c>
      <c r="E99" s="112"/>
      <c r="F99" s="99" t="s">
        <v>227</v>
      </c>
      <c r="G99" s="18"/>
      <c r="H99" s="28">
        <v>180</v>
      </c>
      <c r="I99" s="112" t="s">
        <v>86</v>
      </c>
      <c r="J99" s="25" t="s">
        <v>225</v>
      </c>
      <c r="K99" s="25" t="s">
        <v>237</v>
      </c>
      <c r="L99" s="28">
        <v>612</v>
      </c>
      <c r="M99" s="49">
        <v>0</v>
      </c>
      <c r="N99" s="49">
        <v>513</v>
      </c>
      <c r="O99" s="49">
        <v>0</v>
      </c>
      <c r="P99" s="49">
        <v>891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</row>
    <row r="100" spans="1:22" ht="149.25" customHeight="1" x14ac:dyDescent="0.25">
      <c r="A100" s="104" t="s">
        <v>52</v>
      </c>
      <c r="B100" s="104" t="s">
        <v>81</v>
      </c>
      <c r="C100" s="104" t="s">
        <v>53</v>
      </c>
      <c r="D100" s="101" t="s">
        <v>32</v>
      </c>
      <c r="E100" s="112"/>
      <c r="F100" s="99" t="s">
        <v>326</v>
      </c>
      <c r="G100" s="18"/>
      <c r="H100" s="28">
        <v>180</v>
      </c>
      <c r="I100" s="104" t="s">
        <v>86</v>
      </c>
      <c r="J100" s="25" t="s">
        <v>225</v>
      </c>
      <c r="K100" s="25" t="s">
        <v>238</v>
      </c>
      <c r="L100" s="28">
        <v>612</v>
      </c>
      <c r="M100" s="49">
        <v>0</v>
      </c>
      <c r="N100" s="49">
        <v>687</v>
      </c>
      <c r="O100" s="49">
        <v>0</v>
      </c>
      <c r="P100" s="49">
        <v>209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</row>
    <row r="101" spans="1:22" ht="75.75" customHeight="1" x14ac:dyDescent="0.25">
      <c r="A101" s="143" t="s">
        <v>52</v>
      </c>
      <c r="B101" s="143" t="s">
        <v>81</v>
      </c>
      <c r="C101" s="143" t="s">
        <v>53</v>
      </c>
      <c r="D101" s="142" t="s">
        <v>29</v>
      </c>
      <c r="E101" s="143"/>
      <c r="F101" s="99" t="s">
        <v>279</v>
      </c>
      <c r="G101" s="18"/>
      <c r="H101" s="28">
        <v>180</v>
      </c>
      <c r="I101" s="143" t="s">
        <v>86</v>
      </c>
      <c r="J101" s="143" t="s">
        <v>46</v>
      </c>
      <c r="K101" s="25" t="s">
        <v>270</v>
      </c>
      <c r="L101" s="28">
        <v>612</v>
      </c>
      <c r="M101" s="49">
        <v>0</v>
      </c>
      <c r="N101" s="49">
        <v>900</v>
      </c>
      <c r="O101" s="49">
        <v>0</v>
      </c>
      <c r="P101" s="49">
        <v>0</v>
      </c>
      <c r="Q101" s="49">
        <v>471.9</v>
      </c>
      <c r="R101" s="49">
        <v>699.2</v>
      </c>
      <c r="S101" s="49">
        <v>591</v>
      </c>
      <c r="T101" s="49">
        <v>591</v>
      </c>
      <c r="U101" s="49">
        <v>591</v>
      </c>
      <c r="V101" s="49">
        <v>591</v>
      </c>
    </row>
    <row r="102" spans="1:22" ht="66.75" customHeight="1" x14ac:dyDescent="0.25">
      <c r="A102" s="143" t="s">
        <v>52</v>
      </c>
      <c r="B102" s="143" t="s">
        <v>81</v>
      </c>
      <c r="C102" s="143" t="s">
        <v>53</v>
      </c>
      <c r="D102" s="142" t="s">
        <v>80</v>
      </c>
      <c r="E102" s="143"/>
      <c r="F102" s="167" t="s">
        <v>250</v>
      </c>
      <c r="G102" s="18"/>
      <c r="H102" s="28">
        <v>180</v>
      </c>
      <c r="I102" s="143" t="s">
        <v>86</v>
      </c>
      <c r="J102" s="143" t="s">
        <v>46</v>
      </c>
      <c r="K102" s="25" t="s">
        <v>254</v>
      </c>
      <c r="L102" s="28">
        <v>612</v>
      </c>
      <c r="M102" s="49">
        <v>0</v>
      </c>
      <c r="N102" s="49">
        <v>0</v>
      </c>
      <c r="O102" s="49">
        <v>0</v>
      </c>
      <c r="P102" s="49">
        <v>0</v>
      </c>
      <c r="Q102" s="49">
        <v>757.6</v>
      </c>
      <c r="R102" s="49">
        <v>1061.2</v>
      </c>
      <c r="S102" s="49">
        <v>45</v>
      </c>
      <c r="T102" s="49">
        <v>45</v>
      </c>
      <c r="U102" s="49">
        <v>45</v>
      </c>
      <c r="V102" s="49">
        <v>45</v>
      </c>
    </row>
    <row r="103" spans="1:22" ht="55.5" customHeight="1" x14ac:dyDescent="0.25">
      <c r="A103" s="159" t="s">
        <v>52</v>
      </c>
      <c r="B103" s="159" t="s">
        <v>81</v>
      </c>
      <c r="C103" s="159" t="s">
        <v>53</v>
      </c>
      <c r="D103" s="158" t="s">
        <v>81</v>
      </c>
      <c r="E103" s="159"/>
      <c r="F103" s="99" t="s">
        <v>310</v>
      </c>
      <c r="G103" s="18"/>
      <c r="H103" s="28">
        <v>180</v>
      </c>
      <c r="I103" s="159" t="s">
        <v>86</v>
      </c>
      <c r="J103" s="25" t="s">
        <v>46</v>
      </c>
      <c r="K103" s="25" t="s">
        <v>271</v>
      </c>
      <c r="L103" s="28">
        <v>612</v>
      </c>
      <c r="M103" s="49">
        <v>0</v>
      </c>
      <c r="N103" s="49">
        <v>0</v>
      </c>
      <c r="O103" s="49">
        <v>0</v>
      </c>
      <c r="P103" s="49">
        <v>0</v>
      </c>
      <c r="Q103" s="49">
        <v>490</v>
      </c>
      <c r="R103" s="49">
        <v>2300.8000000000002</v>
      </c>
      <c r="S103" s="49">
        <v>740</v>
      </c>
      <c r="T103" s="49">
        <v>100</v>
      </c>
      <c r="U103" s="49">
        <v>740</v>
      </c>
      <c r="V103" s="49">
        <v>740</v>
      </c>
    </row>
    <row r="104" spans="1:22" ht="81" customHeight="1" x14ac:dyDescent="0.25">
      <c r="A104" s="197" t="s">
        <v>52</v>
      </c>
      <c r="B104" s="197" t="s">
        <v>81</v>
      </c>
      <c r="C104" s="197" t="s">
        <v>53</v>
      </c>
      <c r="D104" s="196" t="s">
        <v>134</v>
      </c>
      <c r="E104" s="197"/>
      <c r="F104" s="99" t="s">
        <v>329</v>
      </c>
      <c r="G104" s="18"/>
      <c r="H104" s="28">
        <v>180</v>
      </c>
      <c r="I104" s="197" t="s">
        <v>86</v>
      </c>
      <c r="J104" s="25" t="s">
        <v>46</v>
      </c>
      <c r="K104" s="25" t="s">
        <v>236</v>
      </c>
      <c r="L104" s="28">
        <v>612</v>
      </c>
      <c r="M104" s="49">
        <v>0</v>
      </c>
      <c r="N104" s="49">
        <v>0</v>
      </c>
      <c r="O104" s="49">
        <v>0</v>
      </c>
      <c r="P104" s="49">
        <v>166.7</v>
      </c>
      <c r="Q104" s="49">
        <v>631.5</v>
      </c>
      <c r="R104" s="49">
        <v>1059.5999999999999</v>
      </c>
      <c r="S104" s="49">
        <v>0</v>
      </c>
      <c r="T104" s="49">
        <v>0</v>
      </c>
      <c r="U104" s="49">
        <v>0</v>
      </c>
      <c r="V104" s="49">
        <v>0</v>
      </c>
    </row>
    <row r="105" spans="1:22" ht="55.5" customHeight="1" x14ac:dyDescent="0.25">
      <c r="A105" s="163" t="s">
        <v>52</v>
      </c>
      <c r="B105" s="163" t="s">
        <v>81</v>
      </c>
      <c r="C105" s="163" t="s">
        <v>53</v>
      </c>
      <c r="D105" s="162" t="s">
        <v>168</v>
      </c>
      <c r="E105" s="163"/>
      <c r="F105" s="99" t="s">
        <v>321</v>
      </c>
      <c r="G105" s="18"/>
      <c r="H105" s="28">
        <v>180</v>
      </c>
      <c r="I105" s="163" t="s">
        <v>86</v>
      </c>
      <c r="J105" s="25" t="s">
        <v>46</v>
      </c>
      <c r="K105" s="25" t="s">
        <v>322</v>
      </c>
      <c r="L105" s="28">
        <v>612</v>
      </c>
      <c r="M105" s="49">
        <v>0</v>
      </c>
      <c r="N105" s="49">
        <v>0</v>
      </c>
      <c r="O105" s="49">
        <v>0</v>
      </c>
      <c r="P105" s="49">
        <v>0</v>
      </c>
      <c r="Q105" s="49">
        <v>100</v>
      </c>
      <c r="R105" s="49">
        <v>50</v>
      </c>
      <c r="S105" s="49">
        <v>0</v>
      </c>
      <c r="T105" s="49">
        <v>0</v>
      </c>
      <c r="U105" s="49">
        <v>0</v>
      </c>
      <c r="V105" s="49">
        <v>0</v>
      </c>
    </row>
    <row r="106" spans="1:22" s="88" customFormat="1" ht="52.5" customHeight="1" x14ac:dyDescent="0.25">
      <c r="A106" s="164" t="s">
        <v>52</v>
      </c>
      <c r="B106" s="164" t="s">
        <v>81</v>
      </c>
      <c r="C106" s="164" t="s">
        <v>280</v>
      </c>
      <c r="D106" s="165"/>
      <c r="E106" s="164"/>
      <c r="F106" s="106" t="s">
        <v>319</v>
      </c>
      <c r="G106" s="30"/>
      <c r="H106" s="24"/>
      <c r="I106" s="164"/>
      <c r="J106" s="164"/>
      <c r="K106" s="164"/>
      <c r="L106" s="24"/>
      <c r="M106" s="54">
        <f t="shared" ref="M106:P106" si="25">SUM(M107:M107)</f>
        <v>0</v>
      </c>
      <c r="N106" s="54">
        <f t="shared" si="25"/>
        <v>0</v>
      </c>
      <c r="O106" s="54">
        <f t="shared" si="25"/>
        <v>0</v>
      </c>
      <c r="P106" s="54">
        <f t="shared" si="25"/>
        <v>0</v>
      </c>
      <c r="Q106" s="54">
        <f>SUM(Q107:Q108)</f>
        <v>4117</v>
      </c>
      <c r="R106" s="54">
        <f t="shared" ref="R106:V106" si="26">SUM(R107:R108)</f>
        <v>4984.3999999999996</v>
      </c>
      <c r="S106" s="54">
        <f t="shared" si="26"/>
        <v>0</v>
      </c>
      <c r="T106" s="54">
        <f t="shared" si="26"/>
        <v>12520.9</v>
      </c>
      <c r="U106" s="54">
        <f t="shared" si="26"/>
        <v>0</v>
      </c>
      <c r="V106" s="54">
        <f t="shared" si="26"/>
        <v>0</v>
      </c>
    </row>
    <row r="107" spans="1:22" ht="52.5" customHeight="1" x14ac:dyDescent="0.25">
      <c r="A107" s="163" t="s">
        <v>52</v>
      </c>
      <c r="B107" s="163" t="s">
        <v>81</v>
      </c>
      <c r="C107" s="163" t="s">
        <v>280</v>
      </c>
      <c r="D107" s="162" t="s">
        <v>32</v>
      </c>
      <c r="E107" s="163"/>
      <c r="F107" s="140" t="s">
        <v>249</v>
      </c>
      <c r="G107" s="18"/>
      <c r="H107" s="28">
        <v>180</v>
      </c>
      <c r="I107" s="163" t="s">
        <v>86</v>
      </c>
      <c r="J107" s="163" t="s">
        <v>53</v>
      </c>
      <c r="K107" s="163" t="s">
        <v>255</v>
      </c>
      <c r="L107" s="25" t="s">
        <v>149</v>
      </c>
      <c r="M107" s="29">
        <v>0</v>
      </c>
      <c r="N107" s="29">
        <v>0</v>
      </c>
      <c r="O107" s="29">
        <v>0</v>
      </c>
      <c r="P107" s="29">
        <v>0</v>
      </c>
      <c r="Q107" s="29">
        <v>4117</v>
      </c>
      <c r="R107" s="29">
        <v>0</v>
      </c>
      <c r="S107" s="29">
        <v>0</v>
      </c>
      <c r="T107" s="29">
        <v>12520.9</v>
      </c>
      <c r="U107" s="29">
        <v>0</v>
      </c>
      <c r="V107" s="29">
        <v>0</v>
      </c>
    </row>
    <row r="108" spans="1:22" ht="69" customHeight="1" x14ac:dyDescent="0.25">
      <c r="A108" s="193" t="s">
        <v>52</v>
      </c>
      <c r="B108" s="193" t="s">
        <v>81</v>
      </c>
      <c r="C108" s="193" t="s">
        <v>280</v>
      </c>
      <c r="D108" s="192" t="s">
        <v>29</v>
      </c>
      <c r="E108" s="193"/>
      <c r="F108" s="140" t="s">
        <v>316</v>
      </c>
      <c r="G108" s="18"/>
      <c r="H108" s="28">
        <v>180</v>
      </c>
      <c r="I108" s="193" t="s">
        <v>86</v>
      </c>
      <c r="J108" s="193" t="s">
        <v>53</v>
      </c>
      <c r="K108" s="193" t="s">
        <v>255</v>
      </c>
      <c r="L108" s="25" t="s">
        <v>149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4984.3999999999996</v>
      </c>
      <c r="S108" s="29">
        <v>0</v>
      </c>
      <c r="T108" s="29">
        <v>0</v>
      </c>
      <c r="U108" s="29">
        <v>0</v>
      </c>
      <c r="V108" s="29">
        <v>0</v>
      </c>
    </row>
    <row r="109" spans="1:22" s="88" customFormat="1" ht="52.5" customHeight="1" x14ac:dyDescent="0.25">
      <c r="A109" s="211" t="s">
        <v>52</v>
      </c>
      <c r="B109" s="211" t="s">
        <v>81</v>
      </c>
      <c r="C109" s="211" t="s">
        <v>343</v>
      </c>
      <c r="D109" s="212"/>
      <c r="E109" s="211"/>
      <c r="F109" s="106" t="s">
        <v>345</v>
      </c>
      <c r="G109" s="30"/>
      <c r="H109" s="24"/>
      <c r="I109" s="211"/>
      <c r="J109" s="211"/>
      <c r="K109" s="211"/>
      <c r="L109" s="24"/>
      <c r="M109" s="54">
        <f>M110</f>
        <v>0</v>
      </c>
      <c r="N109" s="54">
        <f t="shared" ref="N109:V109" si="27">N110</f>
        <v>0</v>
      </c>
      <c r="O109" s="54">
        <f t="shared" si="27"/>
        <v>0</v>
      </c>
      <c r="P109" s="54">
        <f t="shared" si="27"/>
        <v>0</v>
      </c>
      <c r="Q109" s="54">
        <f t="shared" si="27"/>
        <v>0</v>
      </c>
      <c r="R109" s="54">
        <f t="shared" si="27"/>
        <v>0</v>
      </c>
      <c r="S109" s="54">
        <f t="shared" si="27"/>
        <v>138.30000000000001</v>
      </c>
      <c r="T109" s="54">
        <f t="shared" si="27"/>
        <v>0</v>
      </c>
      <c r="U109" s="54">
        <f t="shared" si="27"/>
        <v>0</v>
      </c>
      <c r="V109" s="54">
        <f t="shared" si="27"/>
        <v>0</v>
      </c>
    </row>
    <row r="110" spans="1:22" ht="77.25" customHeight="1" x14ac:dyDescent="0.25">
      <c r="A110" s="210" t="s">
        <v>52</v>
      </c>
      <c r="B110" s="210" t="s">
        <v>81</v>
      </c>
      <c r="C110" s="210" t="s">
        <v>343</v>
      </c>
      <c r="D110" s="208" t="s">
        <v>32</v>
      </c>
      <c r="E110" s="210"/>
      <c r="F110" s="140" t="s">
        <v>346</v>
      </c>
      <c r="G110" s="18"/>
      <c r="H110" s="28">
        <v>180</v>
      </c>
      <c r="I110" s="210" t="s">
        <v>86</v>
      </c>
      <c r="J110" s="210" t="s">
        <v>46</v>
      </c>
      <c r="K110" s="210" t="s">
        <v>344</v>
      </c>
      <c r="L110" s="25" t="s">
        <v>149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138.30000000000001</v>
      </c>
      <c r="T110" s="29">
        <v>0</v>
      </c>
      <c r="U110" s="29">
        <v>0</v>
      </c>
      <c r="V110" s="29">
        <v>0</v>
      </c>
    </row>
    <row r="111" spans="1:22" s="88" customFormat="1" ht="45.75" customHeight="1" x14ac:dyDescent="0.25">
      <c r="A111" s="194" t="s">
        <v>52</v>
      </c>
      <c r="B111" s="194" t="s">
        <v>81</v>
      </c>
      <c r="C111" s="194" t="s">
        <v>82</v>
      </c>
      <c r="D111" s="195"/>
      <c r="E111" s="194"/>
      <c r="F111" s="106" t="s">
        <v>317</v>
      </c>
      <c r="G111" s="30"/>
      <c r="H111" s="24"/>
      <c r="I111" s="194"/>
      <c r="J111" s="194"/>
      <c r="K111" s="194"/>
      <c r="L111" s="24"/>
      <c r="M111" s="54">
        <f t="shared" ref="M111:P111" si="28">SUM(M112:M112)</f>
        <v>0</v>
      </c>
      <c r="N111" s="54">
        <f t="shared" si="28"/>
        <v>0</v>
      </c>
      <c r="O111" s="54">
        <f t="shared" si="28"/>
        <v>0</v>
      </c>
      <c r="P111" s="54">
        <f t="shared" si="28"/>
        <v>0</v>
      </c>
      <c r="Q111" s="54">
        <f>SUM(Q112:Q112)</f>
        <v>0</v>
      </c>
      <c r="R111" s="54">
        <f>R112</f>
        <v>1605.9</v>
      </c>
      <c r="S111" s="54">
        <f t="shared" ref="S111:V111" si="29">S112</f>
        <v>0</v>
      </c>
      <c r="T111" s="54">
        <f t="shared" si="29"/>
        <v>0</v>
      </c>
      <c r="U111" s="54">
        <f t="shared" si="29"/>
        <v>0</v>
      </c>
      <c r="V111" s="54">
        <f t="shared" si="29"/>
        <v>0</v>
      </c>
    </row>
    <row r="112" spans="1:22" ht="69" customHeight="1" x14ac:dyDescent="0.25">
      <c r="A112" s="193" t="s">
        <v>52</v>
      </c>
      <c r="B112" s="193" t="s">
        <v>81</v>
      </c>
      <c r="C112" s="193" t="s">
        <v>82</v>
      </c>
      <c r="D112" s="192" t="s">
        <v>32</v>
      </c>
      <c r="E112" s="193"/>
      <c r="F112" s="140" t="s">
        <v>318</v>
      </c>
      <c r="G112" s="18"/>
      <c r="H112" s="28">
        <v>180</v>
      </c>
      <c r="I112" s="193" t="s">
        <v>86</v>
      </c>
      <c r="J112" s="193" t="s">
        <v>46</v>
      </c>
      <c r="K112" s="25" t="s">
        <v>327</v>
      </c>
      <c r="L112" s="25" t="s">
        <v>149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1605.9</v>
      </c>
      <c r="S112" s="29">
        <v>0</v>
      </c>
      <c r="T112" s="29">
        <v>0</v>
      </c>
      <c r="U112" s="29">
        <v>0</v>
      </c>
      <c r="V112" s="29">
        <v>0</v>
      </c>
    </row>
    <row r="113" spans="1:22" ht="18.95" customHeight="1" x14ac:dyDescent="0.25">
      <c r="A113" s="271" t="s">
        <v>52</v>
      </c>
      <c r="B113" s="271" t="s">
        <v>134</v>
      </c>
      <c r="C113" s="261"/>
      <c r="D113" s="238"/>
      <c r="E113" s="272"/>
      <c r="F113" s="269" t="s">
        <v>133</v>
      </c>
      <c r="G113" s="30" t="s">
        <v>54</v>
      </c>
      <c r="H113" s="16"/>
      <c r="I113" s="16"/>
      <c r="J113" s="16"/>
      <c r="K113" s="16"/>
      <c r="L113" s="28"/>
      <c r="M113" s="54">
        <f t="shared" ref="M113:V114" si="30">M114</f>
        <v>0</v>
      </c>
      <c r="N113" s="54">
        <f t="shared" si="30"/>
        <v>491.5</v>
      </c>
      <c r="O113" s="54">
        <f t="shared" si="30"/>
        <v>947.9</v>
      </c>
      <c r="P113" s="54">
        <f t="shared" si="30"/>
        <v>1067.5</v>
      </c>
      <c r="Q113" s="54">
        <f t="shared" si="30"/>
        <v>796.69999999999993</v>
      </c>
      <c r="R113" s="54">
        <f t="shared" si="30"/>
        <v>1805.6999999999998</v>
      </c>
      <c r="S113" s="54">
        <f t="shared" si="30"/>
        <v>2477</v>
      </c>
      <c r="T113" s="54">
        <f t="shared" si="30"/>
        <v>2477</v>
      </c>
      <c r="U113" s="54">
        <f t="shared" si="30"/>
        <v>2477</v>
      </c>
      <c r="V113" s="54">
        <f t="shared" si="30"/>
        <v>2477</v>
      </c>
    </row>
    <row r="114" spans="1:22" ht="96.75" customHeight="1" x14ac:dyDescent="0.25">
      <c r="A114" s="271"/>
      <c r="B114" s="271"/>
      <c r="C114" s="261"/>
      <c r="D114" s="239"/>
      <c r="E114" s="272"/>
      <c r="F114" s="270"/>
      <c r="G114" s="30" t="s">
        <v>353</v>
      </c>
      <c r="H114" s="16" t="s">
        <v>20</v>
      </c>
      <c r="I114" s="16"/>
      <c r="J114" s="16"/>
      <c r="K114" s="16"/>
      <c r="L114" s="28"/>
      <c r="M114" s="54">
        <f>M115+M119</f>
        <v>0</v>
      </c>
      <c r="N114" s="54">
        <f>N115</f>
        <v>491.5</v>
      </c>
      <c r="O114" s="54">
        <f t="shared" si="30"/>
        <v>947.9</v>
      </c>
      <c r="P114" s="54">
        <f t="shared" si="30"/>
        <v>1067.5</v>
      </c>
      <c r="Q114" s="54">
        <f t="shared" ref="Q114:V114" si="31">Q115+Q122</f>
        <v>796.69999999999993</v>
      </c>
      <c r="R114" s="54">
        <f t="shared" si="31"/>
        <v>1805.6999999999998</v>
      </c>
      <c r="S114" s="54">
        <f t="shared" si="31"/>
        <v>2477</v>
      </c>
      <c r="T114" s="54">
        <f t="shared" si="31"/>
        <v>2477</v>
      </c>
      <c r="U114" s="54">
        <f t="shared" si="31"/>
        <v>2477</v>
      </c>
      <c r="V114" s="54">
        <f t="shared" si="31"/>
        <v>2477</v>
      </c>
    </row>
    <row r="115" spans="1:22" s="88" customFormat="1" ht="50.25" customHeight="1" x14ac:dyDescent="0.25">
      <c r="A115" s="171" t="s">
        <v>52</v>
      </c>
      <c r="B115" s="171" t="s">
        <v>134</v>
      </c>
      <c r="C115" s="171" t="s">
        <v>46</v>
      </c>
      <c r="D115" s="171"/>
      <c r="E115" s="171"/>
      <c r="F115" s="93" t="s">
        <v>167</v>
      </c>
      <c r="G115" s="30"/>
      <c r="H115" s="24"/>
      <c r="I115" s="171"/>
      <c r="J115" s="171"/>
      <c r="K115" s="171"/>
      <c r="L115" s="24"/>
      <c r="M115" s="54">
        <f t="shared" ref="M115:P115" si="32">SUM(M116:M118)</f>
        <v>0</v>
      </c>
      <c r="N115" s="54">
        <f t="shared" si="32"/>
        <v>491.5</v>
      </c>
      <c r="O115" s="54">
        <f t="shared" si="32"/>
        <v>947.9</v>
      </c>
      <c r="P115" s="54">
        <f t="shared" si="32"/>
        <v>1067.5</v>
      </c>
      <c r="Q115" s="54">
        <f>SUM(Q116:Q118)</f>
        <v>796.69999999999993</v>
      </c>
      <c r="R115" s="54">
        <f>SUM(R119:R121)</f>
        <v>1069.5999999999999</v>
      </c>
      <c r="S115" s="54">
        <f t="shared" ref="S115:V115" si="33">SUM(S119:S121)</f>
        <v>2477</v>
      </c>
      <c r="T115" s="54">
        <f t="shared" si="33"/>
        <v>2477</v>
      </c>
      <c r="U115" s="54">
        <f t="shared" si="33"/>
        <v>2477</v>
      </c>
      <c r="V115" s="54">
        <f t="shared" si="33"/>
        <v>2477</v>
      </c>
    </row>
    <row r="116" spans="1:22" ht="50.25" customHeight="1" x14ac:dyDescent="0.25">
      <c r="A116" s="213" t="s">
        <v>52</v>
      </c>
      <c r="B116" s="213" t="s">
        <v>134</v>
      </c>
      <c r="C116" s="213" t="s">
        <v>46</v>
      </c>
      <c r="D116" s="213" t="s">
        <v>32</v>
      </c>
      <c r="E116" s="213"/>
      <c r="F116" s="214" t="s">
        <v>135</v>
      </c>
      <c r="G116" s="215"/>
      <c r="H116" s="216">
        <v>180</v>
      </c>
      <c r="I116" s="213" t="s">
        <v>86</v>
      </c>
      <c r="J116" s="213" t="s">
        <v>46</v>
      </c>
      <c r="K116" s="213" t="s">
        <v>192</v>
      </c>
      <c r="L116" s="216">
        <v>611</v>
      </c>
      <c r="M116" s="217">
        <v>0</v>
      </c>
      <c r="N116" s="217">
        <f>'4'!J64</f>
        <v>491.5</v>
      </c>
      <c r="O116" s="217">
        <f>'4'!K64</f>
        <v>947.9</v>
      </c>
      <c r="P116" s="217">
        <f>'4'!L64</f>
        <v>1067.5</v>
      </c>
      <c r="Q116" s="217">
        <f>'4'!M64</f>
        <v>262.89999999999998</v>
      </c>
      <c r="R116" s="217">
        <f>'4'!N64</f>
        <v>0</v>
      </c>
      <c r="S116" s="217">
        <f>'4'!O64</f>
        <v>0</v>
      </c>
      <c r="T116" s="217">
        <f>'4'!P64</f>
        <v>0</v>
      </c>
      <c r="U116" s="217">
        <f>'4'!Q64</f>
        <v>0</v>
      </c>
      <c r="V116" s="217">
        <f>'4'!R64</f>
        <v>0</v>
      </c>
    </row>
    <row r="117" spans="1:22" ht="50.25" customHeight="1" x14ac:dyDescent="0.25">
      <c r="A117" s="213" t="s">
        <v>52</v>
      </c>
      <c r="B117" s="213" t="s">
        <v>134</v>
      </c>
      <c r="C117" s="213" t="s">
        <v>46</v>
      </c>
      <c r="D117" s="213" t="s">
        <v>29</v>
      </c>
      <c r="E117" s="213"/>
      <c r="F117" s="214" t="s">
        <v>247</v>
      </c>
      <c r="G117" s="215"/>
      <c r="H117" s="216">
        <v>180</v>
      </c>
      <c r="I117" s="213" t="s">
        <v>86</v>
      </c>
      <c r="J117" s="213" t="s">
        <v>46</v>
      </c>
      <c r="K117" s="213" t="s">
        <v>192</v>
      </c>
      <c r="L117" s="216">
        <v>611</v>
      </c>
      <c r="M117" s="217">
        <v>0</v>
      </c>
      <c r="N117" s="217">
        <v>0</v>
      </c>
      <c r="O117" s="217">
        <v>0</v>
      </c>
      <c r="P117" s="217">
        <v>0</v>
      </c>
      <c r="Q117" s="217">
        <f>'4'!M66</f>
        <v>478</v>
      </c>
      <c r="R117" s="217">
        <f>'4'!N66</f>
        <v>0</v>
      </c>
      <c r="S117" s="217">
        <f>'4'!O66</f>
        <v>0</v>
      </c>
      <c r="T117" s="217">
        <f>'4'!P66</f>
        <v>0</v>
      </c>
      <c r="U117" s="217">
        <f>'4'!Q66</f>
        <v>0</v>
      </c>
      <c r="V117" s="217">
        <f>'4'!R66</f>
        <v>0</v>
      </c>
    </row>
    <row r="118" spans="1:22" ht="50.25" customHeight="1" x14ac:dyDescent="0.25">
      <c r="A118" s="213" t="s">
        <v>52</v>
      </c>
      <c r="B118" s="213" t="s">
        <v>134</v>
      </c>
      <c r="C118" s="213" t="s">
        <v>46</v>
      </c>
      <c r="D118" s="213" t="s">
        <v>80</v>
      </c>
      <c r="E118" s="213"/>
      <c r="F118" s="214" t="s">
        <v>248</v>
      </c>
      <c r="G118" s="215"/>
      <c r="H118" s="216">
        <v>180</v>
      </c>
      <c r="I118" s="213" t="s">
        <v>86</v>
      </c>
      <c r="J118" s="213" t="s">
        <v>46</v>
      </c>
      <c r="K118" s="213" t="s">
        <v>192</v>
      </c>
      <c r="L118" s="216">
        <v>611</v>
      </c>
      <c r="M118" s="217">
        <v>0</v>
      </c>
      <c r="N118" s="217">
        <v>0</v>
      </c>
      <c r="O118" s="217">
        <v>0</v>
      </c>
      <c r="P118" s="217">
        <v>0</v>
      </c>
      <c r="Q118" s="217">
        <f>'4'!M68</f>
        <v>55.8</v>
      </c>
      <c r="R118" s="217">
        <f>'4'!N68</f>
        <v>0</v>
      </c>
      <c r="S118" s="217">
        <f>'4'!O68</f>
        <v>0</v>
      </c>
      <c r="T118" s="217">
        <f>'4'!P68</f>
        <v>0</v>
      </c>
      <c r="U118" s="217">
        <f>'4'!Q68</f>
        <v>0</v>
      </c>
      <c r="V118" s="217">
        <f>'4'!R68</f>
        <v>0</v>
      </c>
    </row>
    <row r="119" spans="1:22" ht="57.75" customHeight="1" x14ac:dyDescent="0.25">
      <c r="A119" s="16" t="s">
        <v>52</v>
      </c>
      <c r="B119" s="16" t="s">
        <v>134</v>
      </c>
      <c r="C119" s="16" t="s">
        <v>46</v>
      </c>
      <c r="D119" s="16" t="s">
        <v>81</v>
      </c>
      <c r="E119" s="16"/>
      <c r="F119" s="64" t="s">
        <v>311</v>
      </c>
      <c r="G119" s="18"/>
      <c r="H119" s="28">
        <v>180</v>
      </c>
      <c r="I119" s="16" t="s">
        <v>86</v>
      </c>
      <c r="J119" s="16" t="s">
        <v>46</v>
      </c>
      <c r="K119" s="16" t="s">
        <v>192</v>
      </c>
      <c r="L119" s="28">
        <v>611</v>
      </c>
      <c r="M119" s="49">
        <v>0</v>
      </c>
      <c r="N119" s="49">
        <f>'4'!J70</f>
        <v>0</v>
      </c>
      <c r="O119" s="49">
        <f>'4'!K70</f>
        <v>0</v>
      </c>
      <c r="P119" s="49">
        <f>'4'!L70</f>
        <v>0</v>
      </c>
      <c r="Q119" s="49">
        <f>'4'!M70</f>
        <v>0</v>
      </c>
      <c r="R119" s="49">
        <f>'4'!N70</f>
        <v>213.9</v>
      </c>
      <c r="S119" s="49">
        <f>'4'!O70</f>
        <v>520.20000000000005</v>
      </c>
      <c r="T119" s="49">
        <f>'4'!P70</f>
        <v>520.20000000000005</v>
      </c>
      <c r="U119" s="49">
        <f>'4'!Q70</f>
        <v>520.20000000000005</v>
      </c>
      <c r="V119" s="49">
        <f>'4'!R70</f>
        <v>520.20000000000005</v>
      </c>
    </row>
    <row r="120" spans="1:22" ht="105.75" customHeight="1" x14ac:dyDescent="0.25">
      <c r="A120" s="141" t="s">
        <v>52</v>
      </c>
      <c r="B120" s="141" t="s">
        <v>134</v>
      </c>
      <c r="C120" s="141" t="s">
        <v>46</v>
      </c>
      <c r="D120" s="141" t="s">
        <v>134</v>
      </c>
      <c r="E120" s="141"/>
      <c r="F120" s="64" t="s">
        <v>312</v>
      </c>
      <c r="G120" s="18"/>
      <c r="H120" s="28">
        <v>180</v>
      </c>
      <c r="I120" s="141" t="s">
        <v>86</v>
      </c>
      <c r="J120" s="141" t="s">
        <v>46</v>
      </c>
      <c r="K120" s="141" t="s">
        <v>192</v>
      </c>
      <c r="L120" s="28">
        <v>611</v>
      </c>
      <c r="M120" s="49">
        <v>0</v>
      </c>
      <c r="N120" s="49">
        <v>0</v>
      </c>
      <c r="O120" s="49">
        <v>0</v>
      </c>
      <c r="P120" s="49">
        <v>0</v>
      </c>
      <c r="Q120" s="49">
        <f>'4'!M72</f>
        <v>0</v>
      </c>
      <c r="R120" s="49">
        <f>'4'!N72</f>
        <v>673.9</v>
      </c>
      <c r="S120" s="49">
        <f>'4'!O72</f>
        <v>1461.4</v>
      </c>
      <c r="T120" s="49">
        <f>'4'!P72</f>
        <v>1461.4</v>
      </c>
      <c r="U120" s="49">
        <f>'4'!Q72</f>
        <v>1461.4</v>
      </c>
      <c r="V120" s="49">
        <f>'4'!R72</f>
        <v>1461.4</v>
      </c>
    </row>
    <row r="121" spans="1:22" ht="115.5" customHeight="1" x14ac:dyDescent="0.25">
      <c r="A121" s="141" t="s">
        <v>52</v>
      </c>
      <c r="B121" s="141" t="s">
        <v>134</v>
      </c>
      <c r="C121" s="141" t="s">
        <v>46</v>
      </c>
      <c r="D121" s="141" t="s">
        <v>168</v>
      </c>
      <c r="E121" s="141"/>
      <c r="F121" s="64" t="s">
        <v>313</v>
      </c>
      <c r="G121" s="18"/>
      <c r="H121" s="28">
        <v>180</v>
      </c>
      <c r="I121" s="141" t="s">
        <v>86</v>
      </c>
      <c r="J121" s="141" t="s">
        <v>46</v>
      </c>
      <c r="K121" s="141" t="s">
        <v>192</v>
      </c>
      <c r="L121" s="28">
        <v>611</v>
      </c>
      <c r="M121" s="49">
        <v>0</v>
      </c>
      <c r="N121" s="49">
        <v>0</v>
      </c>
      <c r="O121" s="49">
        <v>0</v>
      </c>
      <c r="P121" s="49">
        <v>0</v>
      </c>
      <c r="Q121" s="49">
        <f>'4'!M74</f>
        <v>0</v>
      </c>
      <c r="R121" s="49">
        <f>'4'!N74</f>
        <v>181.8</v>
      </c>
      <c r="S121" s="49">
        <f>'4'!O74</f>
        <v>495.4</v>
      </c>
      <c r="T121" s="49">
        <f>'4'!P74</f>
        <v>495.4</v>
      </c>
      <c r="U121" s="49">
        <f>'4'!Q74</f>
        <v>495.4</v>
      </c>
      <c r="V121" s="49">
        <f>'4'!R74</f>
        <v>495.4</v>
      </c>
    </row>
    <row r="122" spans="1:22" ht="81" customHeight="1" x14ac:dyDescent="0.25">
      <c r="A122" s="151" t="s">
        <v>52</v>
      </c>
      <c r="B122" s="151" t="s">
        <v>134</v>
      </c>
      <c r="C122" s="151" t="s">
        <v>47</v>
      </c>
      <c r="D122" s="151"/>
      <c r="E122" s="151"/>
      <c r="F122" s="93" t="s">
        <v>259</v>
      </c>
      <c r="G122" s="30"/>
      <c r="H122" s="24"/>
      <c r="I122" s="151"/>
      <c r="J122" s="151"/>
      <c r="K122" s="151"/>
      <c r="L122" s="24"/>
      <c r="M122" s="54">
        <v>0</v>
      </c>
      <c r="N122" s="54">
        <f>N124</f>
        <v>0</v>
      </c>
      <c r="O122" s="54">
        <f>O124</f>
        <v>0</v>
      </c>
      <c r="P122" s="54">
        <f>P124</f>
        <v>0</v>
      </c>
      <c r="Q122" s="54">
        <f>Q124</f>
        <v>0</v>
      </c>
      <c r="R122" s="54">
        <f>R124+R123</f>
        <v>736.1</v>
      </c>
      <c r="S122" s="54">
        <f t="shared" ref="S122:V122" si="34">S124</f>
        <v>0</v>
      </c>
      <c r="T122" s="54">
        <f t="shared" si="34"/>
        <v>0</v>
      </c>
      <c r="U122" s="54">
        <f t="shared" si="34"/>
        <v>0</v>
      </c>
      <c r="V122" s="54">
        <f t="shared" si="34"/>
        <v>0</v>
      </c>
    </row>
    <row r="123" spans="1:22" ht="62.25" customHeight="1" x14ac:dyDescent="0.25">
      <c r="A123" s="205" t="s">
        <v>52</v>
      </c>
      <c r="B123" s="205" t="s">
        <v>134</v>
      </c>
      <c r="C123" s="205" t="s">
        <v>47</v>
      </c>
      <c r="D123" s="203" t="s">
        <v>32</v>
      </c>
      <c r="E123" s="205"/>
      <c r="F123" s="204" t="s">
        <v>260</v>
      </c>
      <c r="G123" s="18"/>
      <c r="H123" s="28">
        <v>180</v>
      </c>
      <c r="I123" s="205" t="s">
        <v>86</v>
      </c>
      <c r="J123" s="205" t="s">
        <v>46</v>
      </c>
      <c r="K123" s="25" t="s">
        <v>338</v>
      </c>
      <c r="L123" s="28">
        <v>612</v>
      </c>
      <c r="M123" s="49">
        <v>0</v>
      </c>
      <c r="N123" s="49">
        <v>0</v>
      </c>
      <c r="O123" s="49">
        <v>0</v>
      </c>
      <c r="P123" s="49">
        <v>0</v>
      </c>
      <c r="Q123" s="49">
        <v>0</v>
      </c>
      <c r="R123" s="49">
        <v>550</v>
      </c>
      <c r="S123" s="49">
        <v>0</v>
      </c>
      <c r="T123" s="49">
        <v>0</v>
      </c>
      <c r="U123" s="49">
        <v>0</v>
      </c>
      <c r="V123" s="49">
        <v>0</v>
      </c>
    </row>
    <row r="124" spans="1:22" ht="186.75" customHeight="1" x14ac:dyDescent="0.25">
      <c r="A124" s="149" t="s">
        <v>52</v>
      </c>
      <c r="B124" s="149" t="s">
        <v>134</v>
      </c>
      <c r="C124" s="149" t="s">
        <v>47</v>
      </c>
      <c r="D124" s="148" t="s">
        <v>29</v>
      </c>
      <c r="E124" s="149"/>
      <c r="F124" s="207" t="s">
        <v>334</v>
      </c>
      <c r="G124" s="18"/>
      <c r="H124" s="28">
        <v>180</v>
      </c>
      <c r="I124" s="149" t="s">
        <v>86</v>
      </c>
      <c r="J124" s="149" t="s">
        <v>46</v>
      </c>
      <c r="K124" s="149" t="s">
        <v>333</v>
      </c>
      <c r="L124" s="28">
        <v>612</v>
      </c>
      <c r="M124" s="49">
        <v>0</v>
      </c>
      <c r="N124" s="49">
        <v>0</v>
      </c>
      <c r="O124" s="49">
        <v>0</v>
      </c>
      <c r="P124" s="49">
        <v>0</v>
      </c>
      <c r="Q124" s="49">
        <v>0</v>
      </c>
      <c r="R124" s="49">
        <v>186.1</v>
      </c>
      <c r="S124" s="49">
        <v>0</v>
      </c>
      <c r="T124" s="49">
        <v>0</v>
      </c>
      <c r="U124" s="49">
        <v>0</v>
      </c>
      <c r="V124" s="49">
        <v>0</v>
      </c>
    </row>
    <row r="125" spans="1:22" ht="18.95" customHeight="1" x14ac:dyDescent="0.25">
      <c r="A125" s="271" t="s">
        <v>52</v>
      </c>
      <c r="B125" s="271" t="s">
        <v>168</v>
      </c>
      <c r="C125" s="261"/>
      <c r="D125" s="238"/>
      <c r="E125" s="272"/>
      <c r="F125" s="269" t="s">
        <v>169</v>
      </c>
      <c r="G125" s="30" t="s">
        <v>54</v>
      </c>
      <c r="H125" s="16"/>
      <c r="I125" s="16"/>
      <c r="J125" s="16"/>
      <c r="K125" s="16"/>
      <c r="L125" s="28"/>
      <c r="M125" s="54">
        <f t="shared" ref="M125:V126" si="35">M126</f>
        <v>0</v>
      </c>
      <c r="N125" s="54">
        <f t="shared" si="35"/>
        <v>1140.9000000000001</v>
      </c>
      <c r="O125" s="54">
        <f t="shared" si="35"/>
        <v>1575.5</v>
      </c>
      <c r="P125" s="54">
        <f t="shared" si="35"/>
        <v>1702.7</v>
      </c>
      <c r="Q125" s="54">
        <f t="shared" si="35"/>
        <v>1736.4</v>
      </c>
      <c r="R125" s="54">
        <f t="shared" si="35"/>
        <v>2079.5</v>
      </c>
      <c r="S125" s="54">
        <f t="shared" si="35"/>
        <v>1300</v>
      </c>
      <c r="T125" s="54">
        <f t="shared" si="35"/>
        <v>1300</v>
      </c>
      <c r="U125" s="54">
        <f t="shared" si="35"/>
        <v>1300</v>
      </c>
      <c r="V125" s="54">
        <f t="shared" si="35"/>
        <v>1300</v>
      </c>
    </row>
    <row r="126" spans="1:22" ht="54.6" customHeight="1" x14ac:dyDescent="0.25">
      <c r="A126" s="271"/>
      <c r="B126" s="271"/>
      <c r="C126" s="261"/>
      <c r="D126" s="239"/>
      <c r="E126" s="272"/>
      <c r="F126" s="270"/>
      <c r="G126" s="30" t="s">
        <v>354</v>
      </c>
      <c r="H126" s="16" t="s">
        <v>20</v>
      </c>
      <c r="I126" s="16"/>
      <c r="J126" s="16"/>
      <c r="K126" s="16"/>
      <c r="L126" s="28"/>
      <c r="M126" s="49">
        <f>M127+M129</f>
        <v>0</v>
      </c>
      <c r="N126" s="49">
        <f>N127</f>
        <v>1140.9000000000001</v>
      </c>
      <c r="O126" s="49">
        <f t="shared" si="35"/>
        <v>1575.5</v>
      </c>
      <c r="P126" s="49">
        <f t="shared" si="35"/>
        <v>1702.7</v>
      </c>
      <c r="Q126" s="49">
        <f t="shared" si="35"/>
        <v>1736.4</v>
      </c>
      <c r="R126" s="49">
        <f t="shared" si="35"/>
        <v>2079.5</v>
      </c>
      <c r="S126" s="49">
        <f t="shared" si="35"/>
        <v>1300</v>
      </c>
      <c r="T126" s="49">
        <f t="shared" si="35"/>
        <v>1300</v>
      </c>
      <c r="U126" s="49">
        <f t="shared" si="35"/>
        <v>1300</v>
      </c>
      <c r="V126" s="49">
        <f t="shared" si="35"/>
        <v>1300</v>
      </c>
    </row>
    <row r="127" spans="1:22" ht="60" customHeight="1" x14ac:dyDescent="0.25">
      <c r="A127" s="16" t="s">
        <v>52</v>
      </c>
      <c r="B127" s="16" t="s">
        <v>168</v>
      </c>
      <c r="C127" s="16" t="s">
        <v>46</v>
      </c>
      <c r="D127" s="16"/>
      <c r="E127" s="16"/>
      <c r="F127" s="45" t="s">
        <v>170</v>
      </c>
      <c r="G127" s="18"/>
      <c r="H127" s="28"/>
      <c r="I127" s="16"/>
      <c r="J127" s="16"/>
      <c r="K127" s="16"/>
      <c r="L127" s="28"/>
      <c r="M127" s="49">
        <v>0</v>
      </c>
      <c r="N127" s="49">
        <f>N128+N129</f>
        <v>1140.9000000000001</v>
      </c>
      <c r="O127" s="49">
        <f t="shared" ref="O127:V127" si="36">O128+O129</f>
        <v>1575.5</v>
      </c>
      <c r="P127" s="49">
        <f t="shared" si="36"/>
        <v>1702.7</v>
      </c>
      <c r="Q127" s="49">
        <f>Q128+Q129+Q130</f>
        <v>1736.4</v>
      </c>
      <c r="R127" s="49">
        <f>R128+R129+R130</f>
        <v>2079.5</v>
      </c>
      <c r="S127" s="49">
        <f t="shared" si="36"/>
        <v>1300</v>
      </c>
      <c r="T127" s="49">
        <f t="shared" si="36"/>
        <v>1300</v>
      </c>
      <c r="U127" s="49">
        <f t="shared" si="36"/>
        <v>1300</v>
      </c>
      <c r="V127" s="49">
        <f t="shared" si="36"/>
        <v>1300</v>
      </c>
    </row>
    <row r="128" spans="1:22" ht="75" customHeight="1" x14ac:dyDescent="0.25">
      <c r="A128" s="147" t="s">
        <v>52</v>
      </c>
      <c r="B128" s="147" t="s">
        <v>168</v>
      </c>
      <c r="C128" s="147" t="s">
        <v>46</v>
      </c>
      <c r="D128" s="147" t="s">
        <v>32</v>
      </c>
      <c r="E128" s="147"/>
      <c r="F128" s="45" t="s">
        <v>171</v>
      </c>
      <c r="G128" s="18"/>
      <c r="H128" s="28">
        <v>180</v>
      </c>
      <c r="I128" s="147" t="s">
        <v>172</v>
      </c>
      <c r="J128" s="147" t="s">
        <v>46</v>
      </c>
      <c r="K128" s="147" t="s">
        <v>193</v>
      </c>
      <c r="L128" s="23" t="s">
        <v>281</v>
      </c>
      <c r="M128" s="49">
        <v>0</v>
      </c>
      <c r="N128" s="49">
        <v>1140.9000000000001</v>
      </c>
      <c r="O128" s="49">
        <v>1575.5</v>
      </c>
      <c r="P128" s="49">
        <v>1702.7</v>
      </c>
      <c r="Q128" s="49">
        <v>1410</v>
      </c>
      <c r="R128" s="49">
        <v>1863</v>
      </c>
      <c r="S128" s="49">
        <v>1300</v>
      </c>
      <c r="T128" s="49">
        <v>1300</v>
      </c>
      <c r="U128" s="49">
        <v>1300</v>
      </c>
      <c r="V128" s="49">
        <v>1300</v>
      </c>
    </row>
    <row r="129" spans="1:22" ht="42.75" customHeight="1" x14ac:dyDescent="0.25">
      <c r="A129" s="16" t="s">
        <v>52</v>
      </c>
      <c r="B129" s="16" t="s">
        <v>168</v>
      </c>
      <c r="C129" s="16" t="s">
        <v>46</v>
      </c>
      <c r="D129" s="16" t="s">
        <v>29</v>
      </c>
      <c r="E129" s="16"/>
      <c r="F129" s="45" t="s">
        <v>256</v>
      </c>
      <c r="G129" s="18"/>
      <c r="H129" s="28">
        <v>180</v>
      </c>
      <c r="I129" s="16" t="s">
        <v>172</v>
      </c>
      <c r="J129" s="16" t="s">
        <v>46</v>
      </c>
      <c r="K129" s="16" t="s">
        <v>257</v>
      </c>
      <c r="L129" s="23">
        <v>244</v>
      </c>
      <c r="M129" s="49">
        <v>0</v>
      </c>
      <c r="N129" s="49">
        <v>0</v>
      </c>
      <c r="O129" s="49">
        <v>0</v>
      </c>
      <c r="P129" s="49">
        <v>0</v>
      </c>
      <c r="Q129" s="49">
        <v>326.39999999999998</v>
      </c>
      <c r="R129" s="49">
        <v>159</v>
      </c>
      <c r="S129" s="49">
        <v>0</v>
      </c>
      <c r="T129" s="49">
        <v>0</v>
      </c>
      <c r="U129" s="49">
        <v>0</v>
      </c>
      <c r="V129" s="49">
        <v>0</v>
      </c>
    </row>
    <row r="130" spans="1:22" ht="45" customHeight="1" x14ac:dyDescent="0.25">
      <c r="A130" s="149" t="s">
        <v>52</v>
      </c>
      <c r="B130" s="149" t="s">
        <v>168</v>
      </c>
      <c r="C130" s="149" t="s">
        <v>46</v>
      </c>
      <c r="D130" s="148" t="s">
        <v>80</v>
      </c>
      <c r="E130" s="149"/>
      <c r="F130" s="45" t="s">
        <v>166</v>
      </c>
      <c r="G130" s="18"/>
      <c r="H130" s="28">
        <v>180</v>
      </c>
      <c r="I130" s="149" t="s">
        <v>172</v>
      </c>
      <c r="J130" s="149" t="s">
        <v>46</v>
      </c>
      <c r="K130" s="149" t="s">
        <v>339</v>
      </c>
      <c r="L130" s="23">
        <v>244</v>
      </c>
      <c r="M130" s="49">
        <v>0</v>
      </c>
      <c r="N130" s="49">
        <v>0</v>
      </c>
      <c r="O130" s="49">
        <v>0</v>
      </c>
      <c r="P130" s="49">
        <v>0</v>
      </c>
      <c r="Q130" s="49">
        <v>0</v>
      </c>
      <c r="R130" s="49">
        <v>57.5</v>
      </c>
      <c r="S130" s="49">
        <v>0</v>
      </c>
      <c r="T130" s="49">
        <v>0</v>
      </c>
      <c r="U130" s="49">
        <v>0</v>
      </c>
      <c r="V130" s="49">
        <v>0</v>
      </c>
    </row>
    <row r="131" spans="1:22" ht="18.95" customHeight="1" x14ac:dyDescent="0.25">
      <c r="A131" s="271" t="s">
        <v>52</v>
      </c>
      <c r="B131" s="271" t="s">
        <v>173</v>
      </c>
      <c r="C131" s="261"/>
      <c r="D131" s="238"/>
      <c r="E131" s="272"/>
      <c r="F131" s="269" t="s">
        <v>174</v>
      </c>
      <c r="G131" s="30" t="s">
        <v>54</v>
      </c>
      <c r="H131" s="16"/>
      <c r="I131" s="16"/>
      <c r="J131" s="16"/>
      <c r="K131" s="16"/>
      <c r="L131" s="28"/>
      <c r="M131" s="54">
        <f t="shared" ref="M131:V131" si="37">M132</f>
        <v>0</v>
      </c>
      <c r="N131" s="54">
        <f t="shared" si="37"/>
        <v>358.29999999999995</v>
      </c>
      <c r="O131" s="54">
        <f t="shared" si="37"/>
        <v>303.5</v>
      </c>
      <c r="P131" s="54">
        <f t="shared" si="37"/>
        <v>335.53499999999997</v>
      </c>
      <c r="Q131" s="54">
        <f t="shared" si="37"/>
        <v>282</v>
      </c>
      <c r="R131" s="54">
        <f t="shared" si="37"/>
        <v>327.60000000000002</v>
      </c>
      <c r="S131" s="54">
        <f t="shared" si="37"/>
        <v>180</v>
      </c>
      <c r="T131" s="54">
        <f t="shared" si="37"/>
        <v>180</v>
      </c>
      <c r="U131" s="54">
        <f t="shared" si="37"/>
        <v>180</v>
      </c>
      <c r="V131" s="54">
        <f t="shared" si="37"/>
        <v>180</v>
      </c>
    </row>
    <row r="132" spans="1:22" ht="79.5" customHeight="1" x14ac:dyDescent="0.25">
      <c r="A132" s="271"/>
      <c r="B132" s="271"/>
      <c r="C132" s="261"/>
      <c r="D132" s="239"/>
      <c r="E132" s="272"/>
      <c r="F132" s="270"/>
      <c r="G132" s="30" t="s">
        <v>355</v>
      </c>
      <c r="H132" s="16" t="s">
        <v>20</v>
      </c>
      <c r="I132" s="16"/>
      <c r="J132" s="16"/>
      <c r="K132" s="16"/>
      <c r="L132" s="28"/>
      <c r="M132" s="49">
        <f>M133+M134</f>
        <v>0</v>
      </c>
      <c r="N132" s="49">
        <f>N133+N135</f>
        <v>358.29999999999995</v>
      </c>
      <c r="O132" s="49">
        <f t="shared" ref="O132:U132" si="38">O133+O135</f>
        <v>303.5</v>
      </c>
      <c r="P132" s="49">
        <f t="shared" si="38"/>
        <v>335.53499999999997</v>
      </c>
      <c r="Q132" s="49">
        <f t="shared" si="38"/>
        <v>282</v>
      </c>
      <c r="R132" s="49">
        <f t="shared" si="38"/>
        <v>327.60000000000002</v>
      </c>
      <c r="S132" s="49">
        <f t="shared" si="38"/>
        <v>180</v>
      </c>
      <c r="T132" s="49">
        <f t="shared" si="38"/>
        <v>180</v>
      </c>
      <c r="U132" s="49">
        <f t="shared" si="38"/>
        <v>180</v>
      </c>
      <c r="V132" s="49">
        <f t="shared" ref="V132" si="39">V133+V135</f>
        <v>180</v>
      </c>
    </row>
    <row r="133" spans="1:22" ht="50.25" customHeight="1" x14ac:dyDescent="0.25">
      <c r="A133" s="16" t="s">
        <v>52</v>
      </c>
      <c r="B133" s="16" t="s">
        <v>173</v>
      </c>
      <c r="C133" s="16" t="s">
        <v>46</v>
      </c>
      <c r="D133" s="16"/>
      <c r="E133" s="16"/>
      <c r="F133" s="45" t="s">
        <v>175</v>
      </c>
      <c r="G133" s="18"/>
      <c r="H133" s="28"/>
      <c r="I133" s="16"/>
      <c r="J133" s="16"/>
      <c r="K133" s="16"/>
      <c r="L133" s="28"/>
      <c r="M133" s="49">
        <v>0</v>
      </c>
      <c r="N133" s="49">
        <f>N134</f>
        <v>228.2</v>
      </c>
      <c r="O133" s="49">
        <f t="shared" ref="O133:P133" si="40">O134</f>
        <v>207.7</v>
      </c>
      <c r="P133" s="49">
        <f t="shared" si="40"/>
        <v>169.2</v>
      </c>
      <c r="Q133" s="49">
        <f>Q134</f>
        <v>125.8</v>
      </c>
      <c r="R133" s="49">
        <f>R134</f>
        <v>125.6</v>
      </c>
      <c r="S133" s="49">
        <f t="shared" ref="S133:V133" si="41">S134</f>
        <v>180</v>
      </c>
      <c r="T133" s="49">
        <f t="shared" si="41"/>
        <v>180</v>
      </c>
      <c r="U133" s="49">
        <f t="shared" si="41"/>
        <v>180</v>
      </c>
      <c r="V133" s="49">
        <f t="shared" si="41"/>
        <v>180</v>
      </c>
    </row>
    <row r="134" spans="1:22" ht="50.25" customHeight="1" x14ac:dyDescent="0.25">
      <c r="A134" s="16" t="s">
        <v>52</v>
      </c>
      <c r="B134" s="16" t="s">
        <v>173</v>
      </c>
      <c r="C134" s="16" t="s">
        <v>46</v>
      </c>
      <c r="D134" s="16" t="s">
        <v>32</v>
      </c>
      <c r="E134" s="16"/>
      <c r="F134" s="45" t="s">
        <v>176</v>
      </c>
      <c r="G134" s="18"/>
      <c r="H134" s="28">
        <v>180</v>
      </c>
      <c r="I134" s="16" t="s">
        <v>85</v>
      </c>
      <c r="J134" s="16" t="s">
        <v>85</v>
      </c>
      <c r="K134" s="16" t="s">
        <v>194</v>
      </c>
      <c r="L134" s="28">
        <v>244</v>
      </c>
      <c r="M134" s="49">
        <v>0</v>
      </c>
      <c r="N134" s="29">
        <v>228.2</v>
      </c>
      <c r="O134" s="49">
        <v>207.7</v>
      </c>
      <c r="P134" s="49">
        <v>169.2</v>
      </c>
      <c r="Q134" s="49">
        <v>125.8</v>
      </c>
      <c r="R134" s="49">
        <v>125.6</v>
      </c>
      <c r="S134" s="49">
        <v>180</v>
      </c>
      <c r="T134" s="49">
        <v>180</v>
      </c>
      <c r="U134" s="49">
        <v>180</v>
      </c>
      <c r="V134" s="49">
        <v>180</v>
      </c>
    </row>
    <row r="135" spans="1:22" ht="50.25" customHeight="1" x14ac:dyDescent="0.25">
      <c r="A135" s="108" t="s">
        <v>52</v>
      </c>
      <c r="B135" s="108" t="s">
        <v>173</v>
      </c>
      <c r="C135" s="108" t="s">
        <v>47</v>
      </c>
      <c r="D135" s="107"/>
      <c r="E135" s="108"/>
      <c r="F135" s="99" t="s">
        <v>201</v>
      </c>
      <c r="G135" s="18"/>
      <c r="H135" s="28"/>
      <c r="I135" s="108"/>
      <c r="J135" s="108"/>
      <c r="K135" s="108"/>
      <c r="L135" s="28"/>
      <c r="M135" s="49">
        <v>0</v>
      </c>
      <c r="N135" s="29">
        <f>N136+N137</f>
        <v>130.1</v>
      </c>
      <c r="O135" s="29">
        <f t="shared" ref="O135:V135" si="42">O136+O137</f>
        <v>95.8</v>
      </c>
      <c r="P135" s="29">
        <f t="shared" si="42"/>
        <v>166.33500000000001</v>
      </c>
      <c r="Q135" s="29">
        <f t="shared" si="42"/>
        <v>156.19999999999999</v>
      </c>
      <c r="R135" s="29">
        <f t="shared" si="42"/>
        <v>202</v>
      </c>
      <c r="S135" s="29">
        <f t="shared" si="42"/>
        <v>0</v>
      </c>
      <c r="T135" s="29">
        <f t="shared" si="42"/>
        <v>0</v>
      </c>
      <c r="U135" s="29">
        <f t="shared" si="42"/>
        <v>0</v>
      </c>
      <c r="V135" s="29">
        <f t="shared" si="42"/>
        <v>0</v>
      </c>
    </row>
    <row r="136" spans="1:22" ht="102" customHeight="1" x14ac:dyDescent="0.25">
      <c r="A136" s="110" t="s">
        <v>52</v>
      </c>
      <c r="B136" s="110" t="s">
        <v>173</v>
      </c>
      <c r="C136" s="110" t="s">
        <v>47</v>
      </c>
      <c r="D136" s="109" t="s">
        <v>32</v>
      </c>
      <c r="E136" s="110"/>
      <c r="F136" s="99" t="s">
        <v>226</v>
      </c>
      <c r="G136" s="18"/>
      <c r="H136" s="28">
        <v>180</v>
      </c>
      <c r="I136" s="110" t="s">
        <v>85</v>
      </c>
      <c r="J136" s="110" t="s">
        <v>85</v>
      </c>
      <c r="K136" s="110" t="s">
        <v>202</v>
      </c>
      <c r="L136" s="28">
        <v>612</v>
      </c>
      <c r="M136" s="49">
        <v>0</v>
      </c>
      <c r="N136" s="29">
        <v>127.1</v>
      </c>
      <c r="O136" s="49">
        <v>95.8</v>
      </c>
      <c r="P136" s="49">
        <v>166.33500000000001</v>
      </c>
      <c r="Q136" s="49">
        <v>156.19999999999999</v>
      </c>
      <c r="R136" s="49">
        <v>202</v>
      </c>
      <c r="S136" s="49">
        <v>0</v>
      </c>
      <c r="T136" s="49">
        <v>0</v>
      </c>
      <c r="U136" s="49">
        <v>0</v>
      </c>
      <c r="V136" s="49">
        <v>0</v>
      </c>
    </row>
    <row r="137" spans="1:22" ht="95.25" customHeight="1" x14ac:dyDescent="0.25">
      <c r="A137" s="108" t="s">
        <v>52</v>
      </c>
      <c r="B137" s="108" t="s">
        <v>173</v>
      </c>
      <c r="C137" s="108" t="s">
        <v>47</v>
      </c>
      <c r="D137" s="107" t="s">
        <v>32</v>
      </c>
      <c r="E137" s="110"/>
      <c r="F137" s="99" t="s">
        <v>203</v>
      </c>
      <c r="G137" s="18"/>
      <c r="H137" s="28">
        <v>180</v>
      </c>
      <c r="I137" s="108" t="s">
        <v>85</v>
      </c>
      <c r="J137" s="108" t="s">
        <v>85</v>
      </c>
      <c r="K137" s="110" t="s">
        <v>204</v>
      </c>
      <c r="L137" s="28">
        <v>612</v>
      </c>
      <c r="M137" s="49">
        <v>0</v>
      </c>
      <c r="N137" s="29">
        <v>3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</row>
    <row r="138" spans="1:22" ht="41.45" customHeight="1" x14ac:dyDescent="0.25">
      <c r="A138" s="271" t="s">
        <v>52</v>
      </c>
      <c r="B138" s="271" t="s">
        <v>177</v>
      </c>
      <c r="C138" s="261"/>
      <c r="D138" s="238"/>
      <c r="E138" s="272"/>
      <c r="F138" s="269" t="s">
        <v>205</v>
      </c>
      <c r="G138" s="30" t="s">
        <v>54</v>
      </c>
      <c r="H138" s="16"/>
      <c r="I138" s="16"/>
      <c r="J138" s="16"/>
      <c r="K138" s="16"/>
      <c r="L138" s="28"/>
      <c r="M138" s="54">
        <f t="shared" ref="M138:V142" si="43">M139</f>
        <v>0</v>
      </c>
      <c r="N138" s="54">
        <f t="shared" si="43"/>
        <v>0</v>
      </c>
      <c r="O138" s="54">
        <f t="shared" si="43"/>
        <v>5</v>
      </c>
      <c r="P138" s="54">
        <f t="shared" si="43"/>
        <v>10</v>
      </c>
      <c r="Q138" s="54">
        <f t="shared" si="43"/>
        <v>9.5</v>
      </c>
      <c r="R138" s="54">
        <f t="shared" si="43"/>
        <v>30</v>
      </c>
      <c r="S138" s="54">
        <f t="shared" si="43"/>
        <v>30</v>
      </c>
      <c r="T138" s="54">
        <f t="shared" si="43"/>
        <v>30</v>
      </c>
      <c r="U138" s="54">
        <f t="shared" si="43"/>
        <v>30</v>
      </c>
      <c r="V138" s="54">
        <f t="shared" si="43"/>
        <v>30</v>
      </c>
    </row>
    <row r="139" spans="1:22" ht="84" customHeight="1" x14ac:dyDescent="0.25">
      <c r="A139" s="271"/>
      <c r="B139" s="271"/>
      <c r="C139" s="261"/>
      <c r="D139" s="239"/>
      <c r="E139" s="272"/>
      <c r="F139" s="270"/>
      <c r="G139" s="30" t="s">
        <v>355</v>
      </c>
      <c r="H139" s="16" t="s">
        <v>20</v>
      </c>
      <c r="I139" s="16"/>
      <c r="J139" s="16"/>
      <c r="K139" s="16"/>
      <c r="L139" s="28"/>
      <c r="M139" s="49">
        <f>M140+M141</f>
        <v>0</v>
      </c>
      <c r="N139" s="49">
        <f>N140</f>
        <v>0</v>
      </c>
      <c r="O139" s="49">
        <f t="shared" si="43"/>
        <v>5</v>
      </c>
      <c r="P139" s="49">
        <f t="shared" si="43"/>
        <v>10</v>
      </c>
      <c r="Q139" s="49">
        <f t="shared" si="43"/>
        <v>9.5</v>
      </c>
      <c r="R139" s="49">
        <f t="shared" si="43"/>
        <v>30</v>
      </c>
      <c r="S139" s="49">
        <f t="shared" si="43"/>
        <v>30</v>
      </c>
      <c r="T139" s="49">
        <f t="shared" si="43"/>
        <v>30</v>
      </c>
      <c r="U139" s="49">
        <f t="shared" si="43"/>
        <v>30</v>
      </c>
      <c r="V139" s="49">
        <f t="shared" si="43"/>
        <v>30</v>
      </c>
    </row>
    <row r="140" spans="1:22" ht="50.25" customHeight="1" x14ac:dyDescent="0.25">
      <c r="A140" s="16" t="s">
        <v>52</v>
      </c>
      <c r="B140" s="16" t="s">
        <v>177</v>
      </c>
      <c r="C140" s="16" t="s">
        <v>46</v>
      </c>
      <c r="D140" s="16"/>
      <c r="E140" s="16"/>
      <c r="F140" s="45" t="s">
        <v>178</v>
      </c>
      <c r="G140" s="18"/>
      <c r="H140" s="28"/>
      <c r="I140" s="16"/>
      <c r="J140" s="16"/>
      <c r="K140" s="16"/>
      <c r="L140" s="28"/>
      <c r="M140" s="49">
        <v>0</v>
      </c>
      <c r="N140" s="49">
        <f>N141</f>
        <v>0</v>
      </c>
      <c r="O140" s="49">
        <f>O141</f>
        <v>5</v>
      </c>
      <c r="P140" s="49">
        <f>P141</f>
        <v>10</v>
      </c>
      <c r="Q140" s="49">
        <f>Q141</f>
        <v>9.5</v>
      </c>
      <c r="R140" s="49">
        <f>R141</f>
        <v>30</v>
      </c>
      <c r="S140" s="49">
        <f t="shared" si="43"/>
        <v>30</v>
      </c>
      <c r="T140" s="49">
        <f t="shared" si="43"/>
        <v>30</v>
      </c>
      <c r="U140" s="49">
        <f t="shared" si="43"/>
        <v>30</v>
      </c>
      <c r="V140" s="49">
        <f t="shared" si="43"/>
        <v>30</v>
      </c>
    </row>
    <row r="141" spans="1:22" ht="50.25" customHeight="1" x14ac:dyDescent="0.25">
      <c r="A141" s="16" t="s">
        <v>52</v>
      </c>
      <c r="B141" s="16" t="s">
        <v>177</v>
      </c>
      <c r="C141" s="16" t="s">
        <v>46</v>
      </c>
      <c r="D141" s="16" t="s">
        <v>32</v>
      </c>
      <c r="E141" s="16"/>
      <c r="F141" s="45" t="s">
        <v>179</v>
      </c>
      <c r="G141" s="18"/>
      <c r="H141" s="28">
        <v>180</v>
      </c>
      <c r="I141" s="16" t="s">
        <v>86</v>
      </c>
      <c r="J141" s="16" t="s">
        <v>46</v>
      </c>
      <c r="K141" s="16" t="s">
        <v>195</v>
      </c>
      <c r="L141" s="28">
        <v>612</v>
      </c>
      <c r="M141" s="49">
        <v>0</v>
      </c>
      <c r="N141" s="49">
        <v>0</v>
      </c>
      <c r="O141" s="49">
        <v>5</v>
      </c>
      <c r="P141" s="49">
        <v>10</v>
      </c>
      <c r="Q141" s="49">
        <v>9.5</v>
      </c>
      <c r="R141" s="49">
        <v>30</v>
      </c>
      <c r="S141" s="49">
        <v>30</v>
      </c>
      <c r="T141" s="49">
        <v>30</v>
      </c>
      <c r="U141" s="49">
        <v>30</v>
      </c>
      <c r="V141" s="49">
        <v>30</v>
      </c>
    </row>
    <row r="142" spans="1:22" ht="26.25" customHeight="1" x14ac:dyDescent="0.25">
      <c r="A142" s="271" t="s">
        <v>52</v>
      </c>
      <c r="B142" s="271" t="s">
        <v>282</v>
      </c>
      <c r="C142" s="261"/>
      <c r="D142" s="238"/>
      <c r="E142" s="272"/>
      <c r="F142" s="269" t="s">
        <v>295</v>
      </c>
      <c r="G142" s="30" t="s">
        <v>54</v>
      </c>
      <c r="H142" s="170"/>
      <c r="I142" s="170"/>
      <c r="J142" s="170"/>
      <c r="K142" s="170"/>
      <c r="L142" s="28"/>
      <c r="M142" s="54">
        <f t="shared" si="43"/>
        <v>0</v>
      </c>
      <c r="N142" s="54">
        <f t="shared" si="43"/>
        <v>0</v>
      </c>
      <c r="O142" s="54">
        <f t="shared" si="43"/>
        <v>0</v>
      </c>
      <c r="P142" s="54">
        <f t="shared" si="43"/>
        <v>0</v>
      </c>
      <c r="Q142" s="54">
        <f t="shared" si="43"/>
        <v>0</v>
      </c>
      <c r="R142" s="54">
        <f t="shared" si="43"/>
        <v>19992.690000000002</v>
      </c>
      <c r="S142" s="54">
        <f t="shared" si="43"/>
        <v>21146.999999999996</v>
      </c>
      <c r="T142" s="54">
        <f t="shared" si="43"/>
        <v>21146.999999999996</v>
      </c>
      <c r="U142" s="54">
        <f t="shared" si="43"/>
        <v>21146.999999999996</v>
      </c>
      <c r="V142" s="54">
        <f t="shared" si="43"/>
        <v>21146.999999999996</v>
      </c>
    </row>
    <row r="143" spans="1:22" ht="84" customHeight="1" x14ac:dyDescent="0.25">
      <c r="A143" s="271"/>
      <c r="B143" s="271"/>
      <c r="C143" s="261"/>
      <c r="D143" s="239"/>
      <c r="E143" s="272"/>
      <c r="F143" s="270"/>
      <c r="G143" s="30" t="s">
        <v>356</v>
      </c>
      <c r="H143" s="171" t="s">
        <v>20</v>
      </c>
      <c r="I143" s="171"/>
      <c r="J143" s="171"/>
      <c r="K143" s="171"/>
      <c r="L143" s="24"/>
      <c r="M143" s="54">
        <f>M146+M157</f>
        <v>0</v>
      </c>
      <c r="N143" s="54">
        <f t="shared" ref="N143:V143" si="44">N146+N157</f>
        <v>0</v>
      </c>
      <c r="O143" s="54">
        <f t="shared" si="44"/>
        <v>0</v>
      </c>
      <c r="P143" s="54">
        <f t="shared" si="44"/>
        <v>0</v>
      </c>
      <c r="Q143" s="54">
        <f t="shared" si="44"/>
        <v>0</v>
      </c>
      <c r="R143" s="54">
        <f t="shared" si="44"/>
        <v>19992.690000000002</v>
      </c>
      <c r="S143" s="54">
        <f t="shared" si="44"/>
        <v>21146.999999999996</v>
      </c>
      <c r="T143" s="54">
        <f t="shared" si="44"/>
        <v>21146.999999999996</v>
      </c>
      <c r="U143" s="54">
        <f t="shared" si="44"/>
        <v>21146.999999999996</v>
      </c>
      <c r="V143" s="54">
        <f t="shared" si="44"/>
        <v>21146.999999999996</v>
      </c>
    </row>
    <row r="144" spans="1:22" ht="35.25" hidden="1" customHeight="1" x14ac:dyDescent="0.25">
      <c r="A144" s="16" t="s">
        <v>52</v>
      </c>
      <c r="B144" s="16" t="s">
        <v>81</v>
      </c>
      <c r="C144" s="16" t="s">
        <v>86</v>
      </c>
      <c r="D144" s="16"/>
      <c r="E144" s="16"/>
      <c r="F144" s="45" t="s">
        <v>4</v>
      </c>
      <c r="G144" s="18" t="s">
        <v>21</v>
      </c>
      <c r="H144" s="28">
        <v>180</v>
      </c>
      <c r="I144" s="16" t="s">
        <v>86</v>
      </c>
      <c r="J144" s="16" t="s">
        <v>46</v>
      </c>
      <c r="K144" s="25" t="s">
        <v>96</v>
      </c>
      <c r="L144" s="28">
        <v>612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157"/>
      <c r="T144" s="157"/>
      <c r="U144" s="157"/>
    </row>
    <row r="145" spans="1:74" s="26" customFormat="1" ht="36.75" hidden="1" customHeight="1" x14ac:dyDescent="0.25">
      <c r="A145" s="16" t="s">
        <v>52</v>
      </c>
      <c r="B145" s="16" t="s">
        <v>81</v>
      </c>
      <c r="C145" s="16" t="s">
        <v>87</v>
      </c>
      <c r="D145" s="16"/>
      <c r="E145" s="16"/>
      <c r="F145" s="45" t="s">
        <v>5</v>
      </c>
      <c r="G145" s="18" t="s">
        <v>21</v>
      </c>
      <c r="H145" s="28">
        <v>180</v>
      </c>
      <c r="I145" s="16" t="s">
        <v>86</v>
      </c>
      <c r="J145" s="16" t="s">
        <v>53</v>
      </c>
      <c r="K145" s="16"/>
      <c r="L145" s="23">
        <v>612</v>
      </c>
      <c r="M145" s="49">
        <v>0</v>
      </c>
      <c r="N145" s="49">
        <v>0</v>
      </c>
      <c r="O145" s="49">
        <v>0</v>
      </c>
      <c r="P145" s="49">
        <v>0</v>
      </c>
      <c r="Q145" s="49">
        <v>0</v>
      </c>
      <c r="R145" s="49">
        <v>0</v>
      </c>
      <c r="S145" s="157"/>
      <c r="T145" s="157"/>
      <c r="U145" s="157"/>
    </row>
    <row r="146" spans="1:74" s="84" customFormat="1" ht="67.5" customHeight="1" x14ac:dyDescent="0.25">
      <c r="A146" s="171" t="s">
        <v>52</v>
      </c>
      <c r="B146" s="171" t="s">
        <v>282</v>
      </c>
      <c r="C146" s="171" t="s">
        <v>46</v>
      </c>
      <c r="D146" s="171"/>
      <c r="E146" s="171"/>
      <c r="F146" s="183" t="s">
        <v>298</v>
      </c>
      <c r="G146" s="30"/>
      <c r="H146" s="24"/>
      <c r="I146" s="171"/>
      <c r="J146" s="171"/>
      <c r="K146" s="171"/>
      <c r="L146" s="86"/>
      <c r="M146" s="31">
        <f t="shared" ref="M146:Q146" si="45">SUM(M147:M156)</f>
        <v>0</v>
      </c>
      <c r="N146" s="31">
        <f t="shared" si="45"/>
        <v>0</v>
      </c>
      <c r="O146" s="31">
        <f t="shared" si="45"/>
        <v>0</v>
      </c>
      <c r="P146" s="31">
        <f t="shared" si="45"/>
        <v>0</v>
      </c>
      <c r="Q146" s="31">
        <f t="shared" si="45"/>
        <v>0</v>
      </c>
      <c r="R146" s="31">
        <f>SUM(R147:R156)</f>
        <v>18905.990000000002</v>
      </c>
      <c r="S146" s="31">
        <f t="shared" ref="S146:V146" si="46">SUM(S147:S156)</f>
        <v>20633.999999999996</v>
      </c>
      <c r="T146" s="31">
        <f t="shared" si="46"/>
        <v>20633.999999999996</v>
      </c>
      <c r="U146" s="31">
        <f t="shared" si="46"/>
        <v>20633.999999999996</v>
      </c>
      <c r="V146" s="31">
        <f t="shared" si="46"/>
        <v>20633.999999999996</v>
      </c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</row>
    <row r="147" spans="1:74" ht="51" customHeight="1" x14ac:dyDescent="0.25">
      <c r="A147" s="172" t="s">
        <v>52</v>
      </c>
      <c r="B147" s="172" t="s">
        <v>282</v>
      </c>
      <c r="C147" s="172" t="s">
        <v>46</v>
      </c>
      <c r="D147" s="172" t="s">
        <v>32</v>
      </c>
      <c r="E147" s="172"/>
      <c r="F147" s="185" t="s">
        <v>283</v>
      </c>
      <c r="G147" s="184"/>
      <c r="H147" s="28">
        <v>180</v>
      </c>
      <c r="I147" s="170" t="s">
        <v>85</v>
      </c>
      <c r="J147" s="170" t="s">
        <v>52</v>
      </c>
      <c r="K147" s="170" t="s">
        <v>297</v>
      </c>
      <c r="L147" s="28">
        <v>611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f>'4'!N77</f>
        <v>5868.19</v>
      </c>
      <c r="S147" s="49">
        <f>'4'!O77</f>
        <v>6404.4</v>
      </c>
      <c r="T147" s="49">
        <f>'4'!P77</f>
        <v>6404.4</v>
      </c>
      <c r="U147" s="49">
        <f>'4'!Q77</f>
        <v>6404.4</v>
      </c>
      <c r="V147" s="49">
        <f>'4'!R77</f>
        <v>6404.4</v>
      </c>
    </row>
    <row r="148" spans="1:74" ht="60.75" customHeight="1" x14ac:dyDescent="0.25">
      <c r="A148" s="172" t="s">
        <v>52</v>
      </c>
      <c r="B148" s="172" t="s">
        <v>282</v>
      </c>
      <c r="C148" s="172" t="s">
        <v>46</v>
      </c>
      <c r="D148" s="172" t="s">
        <v>29</v>
      </c>
      <c r="E148" s="172"/>
      <c r="F148" s="185" t="s">
        <v>286</v>
      </c>
      <c r="G148" s="184"/>
      <c r="H148" s="28">
        <v>180</v>
      </c>
      <c r="I148" s="170" t="s">
        <v>85</v>
      </c>
      <c r="J148" s="170" t="s">
        <v>52</v>
      </c>
      <c r="K148" s="170" t="s">
        <v>297</v>
      </c>
      <c r="L148" s="28">
        <v>611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f>'4'!N79</f>
        <v>2804.54</v>
      </c>
      <c r="S148" s="49">
        <f>'4'!O79</f>
        <v>3060.9</v>
      </c>
      <c r="T148" s="49">
        <f>'4'!P79</f>
        <v>3060.9</v>
      </c>
      <c r="U148" s="49">
        <f>'4'!Q79</f>
        <v>3060.9</v>
      </c>
      <c r="V148" s="49">
        <f>'4'!R79</f>
        <v>3060.9</v>
      </c>
    </row>
    <row r="149" spans="1:74" ht="66.75" customHeight="1" x14ac:dyDescent="0.25">
      <c r="A149" s="172" t="s">
        <v>52</v>
      </c>
      <c r="B149" s="172" t="s">
        <v>282</v>
      </c>
      <c r="C149" s="172" t="s">
        <v>46</v>
      </c>
      <c r="D149" s="172" t="s">
        <v>80</v>
      </c>
      <c r="E149" s="172"/>
      <c r="F149" s="185" t="s">
        <v>287</v>
      </c>
      <c r="G149" s="184"/>
      <c r="H149" s="28">
        <v>180</v>
      </c>
      <c r="I149" s="170" t="s">
        <v>85</v>
      </c>
      <c r="J149" s="170" t="s">
        <v>52</v>
      </c>
      <c r="K149" s="170" t="s">
        <v>297</v>
      </c>
      <c r="L149" s="28">
        <v>611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f>'4'!N81</f>
        <v>2290.63</v>
      </c>
      <c r="S149" s="49">
        <f>'4'!O81</f>
        <v>2500</v>
      </c>
      <c r="T149" s="49">
        <f>'4'!P81</f>
        <v>2500</v>
      </c>
      <c r="U149" s="49">
        <f>'4'!Q81</f>
        <v>2500</v>
      </c>
      <c r="V149" s="49">
        <f>'4'!R81</f>
        <v>2500</v>
      </c>
    </row>
    <row r="150" spans="1:74" ht="58.5" customHeight="1" x14ac:dyDescent="0.25">
      <c r="A150" s="169" t="s">
        <v>52</v>
      </c>
      <c r="B150" s="169" t="s">
        <v>282</v>
      </c>
      <c r="C150" s="169" t="s">
        <v>46</v>
      </c>
      <c r="D150" s="172" t="s">
        <v>81</v>
      </c>
      <c r="E150" s="169"/>
      <c r="F150" s="186" t="s">
        <v>288</v>
      </c>
      <c r="G150" s="184"/>
      <c r="H150" s="28">
        <v>180</v>
      </c>
      <c r="I150" s="170" t="s">
        <v>85</v>
      </c>
      <c r="J150" s="170" t="s">
        <v>52</v>
      </c>
      <c r="K150" s="170" t="s">
        <v>297</v>
      </c>
      <c r="L150" s="28">
        <v>611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9">
        <f>'4'!N83</f>
        <v>2317.5500000000002</v>
      </c>
      <c r="S150" s="49">
        <f>'4'!O83</f>
        <v>2529.4</v>
      </c>
      <c r="T150" s="49">
        <f>'4'!P83</f>
        <v>2529.4</v>
      </c>
      <c r="U150" s="49">
        <f>'4'!Q83</f>
        <v>2529.4</v>
      </c>
      <c r="V150" s="49">
        <f>'4'!R83</f>
        <v>2529.4</v>
      </c>
    </row>
    <row r="151" spans="1:74" ht="66.75" customHeight="1" x14ac:dyDescent="0.25">
      <c r="A151" s="169" t="s">
        <v>52</v>
      </c>
      <c r="B151" s="169" t="s">
        <v>282</v>
      </c>
      <c r="C151" s="169" t="s">
        <v>46</v>
      </c>
      <c r="D151" s="172" t="s">
        <v>134</v>
      </c>
      <c r="E151" s="169"/>
      <c r="F151" s="186" t="s">
        <v>289</v>
      </c>
      <c r="G151" s="184"/>
      <c r="H151" s="28">
        <v>180</v>
      </c>
      <c r="I151" s="170" t="s">
        <v>85</v>
      </c>
      <c r="J151" s="170" t="s">
        <v>52</v>
      </c>
      <c r="K151" s="170" t="s">
        <v>297</v>
      </c>
      <c r="L151" s="28">
        <v>611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f>'4'!N85</f>
        <v>1727.43</v>
      </c>
      <c r="S151" s="49">
        <f>'4'!O85</f>
        <v>1885.3</v>
      </c>
      <c r="T151" s="49">
        <f>'4'!P85</f>
        <v>1885.3</v>
      </c>
      <c r="U151" s="49">
        <f>'4'!Q85</f>
        <v>1885.3</v>
      </c>
      <c r="V151" s="49">
        <f>'4'!R85</f>
        <v>1885.3</v>
      </c>
    </row>
    <row r="152" spans="1:74" ht="70.5" customHeight="1" x14ac:dyDescent="0.25">
      <c r="A152" s="169" t="s">
        <v>52</v>
      </c>
      <c r="B152" s="169" t="s">
        <v>282</v>
      </c>
      <c r="C152" s="169" t="s">
        <v>46</v>
      </c>
      <c r="D152" s="172" t="s">
        <v>168</v>
      </c>
      <c r="E152" s="169"/>
      <c r="F152" s="186" t="s">
        <v>290</v>
      </c>
      <c r="G152" s="184"/>
      <c r="H152" s="28">
        <v>180</v>
      </c>
      <c r="I152" s="170" t="s">
        <v>85</v>
      </c>
      <c r="J152" s="170" t="s">
        <v>52</v>
      </c>
      <c r="K152" s="170" t="s">
        <v>297</v>
      </c>
      <c r="L152" s="28">
        <v>611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f>'4'!N87</f>
        <v>1270.17</v>
      </c>
      <c r="S152" s="49">
        <f>'4'!O87</f>
        <v>1386.3</v>
      </c>
      <c r="T152" s="49">
        <f>'4'!P87</f>
        <v>1386.3</v>
      </c>
      <c r="U152" s="49">
        <f>'4'!Q87</f>
        <v>1386.3</v>
      </c>
      <c r="V152" s="49">
        <f>'4'!R87</f>
        <v>1386.3</v>
      </c>
    </row>
    <row r="153" spans="1:74" ht="63.75" customHeight="1" x14ac:dyDescent="0.25">
      <c r="A153" s="169" t="s">
        <v>52</v>
      </c>
      <c r="B153" s="169" t="s">
        <v>282</v>
      </c>
      <c r="C153" s="169" t="s">
        <v>46</v>
      </c>
      <c r="D153" s="172" t="s">
        <v>173</v>
      </c>
      <c r="E153" s="169"/>
      <c r="F153" s="186" t="s">
        <v>291</v>
      </c>
      <c r="G153" s="184"/>
      <c r="H153" s="28">
        <v>180</v>
      </c>
      <c r="I153" s="170" t="s">
        <v>85</v>
      </c>
      <c r="J153" s="170" t="s">
        <v>52</v>
      </c>
      <c r="K153" s="170" t="s">
        <v>297</v>
      </c>
      <c r="L153" s="28">
        <v>611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f>'4'!N89</f>
        <v>544.4</v>
      </c>
      <c r="S153" s="49">
        <f>'4'!O89</f>
        <v>594.20000000000005</v>
      </c>
      <c r="T153" s="49">
        <f>'4'!P89</f>
        <v>594.20000000000005</v>
      </c>
      <c r="U153" s="49">
        <f>'4'!Q89</f>
        <v>594.20000000000005</v>
      </c>
      <c r="V153" s="49">
        <f>'4'!R89</f>
        <v>594.20000000000005</v>
      </c>
    </row>
    <row r="154" spans="1:74" ht="61.5" customHeight="1" x14ac:dyDescent="0.25">
      <c r="A154" s="169" t="s">
        <v>52</v>
      </c>
      <c r="B154" s="169" t="s">
        <v>282</v>
      </c>
      <c r="C154" s="169" t="s">
        <v>46</v>
      </c>
      <c r="D154" s="172" t="s">
        <v>177</v>
      </c>
      <c r="E154" s="169"/>
      <c r="F154" s="186" t="s">
        <v>292</v>
      </c>
      <c r="G154" s="184"/>
      <c r="H154" s="28">
        <v>180</v>
      </c>
      <c r="I154" s="170" t="s">
        <v>85</v>
      </c>
      <c r="J154" s="170" t="s">
        <v>52</v>
      </c>
      <c r="K154" s="170" t="s">
        <v>297</v>
      </c>
      <c r="L154" s="28">
        <v>611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f>'4'!N91</f>
        <v>774.8</v>
      </c>
      <c r="S154" s="49">
        <f>'4'!O91</f>
        <v>845.6</v>
      </c>
      <c r="T154" s="49">
        <f>'4'!P91</f>
        <v>845.6</v>
      </c>
      <c r="U154" s="49">
        <f>'4'!Q91</f>
        <v>845.6</v>
      </c>
      <c r="V154" s="49">
        <f>'4'!R91</f>
        <v>845.6</v>
      </c>
    </row>
    <row r="155" spans="1:74" ht="69.75" customHeight="1" x14ac:dyDescent="0.25">
      <c r="A155" s="169" t="s">
        <v>52</v>
      </c>
      <c r="B155" s="169" t="s">
        <v>282</v>
      </c>
      <c r="C155" s="169" t="s">
        <v>46</v>
      </c>
      <c r="D155" s="172" t="s">
        <v>282</v>
      </c>
      <c r="E155" s="169"/>
      <c r="F155" s="186" t="s">
        <v>293</v>
      </c>
      <c r="G155" s="184"/>
      <c r="H155" s="28">
        <v>180</v>
      </c>
      <c r="I155" s="170" t="s">
        <v>85</v>
      </c>
      <c r="J155" s="170" t="s">
        <v>52</v>
      </c>
      <c r="K155" s="170" t="s">
        <v>297</v>
      </c>
      <c r="L155" s="28">
        <v>611</v>
      </c>
      <c r="M155" s="49">
        <v>0</v>
      </c>
      <c r="N155" s="49">
        <v>0</v>
      </c>
      <c r="O155" s="49">
        <v>0</v>
      </c>
      <c r="P155" s="49">
        <v>0</v>
      </c>
      <c r="Q155" s="49">
        <v>0</v>
      </c>
      <c r="R155" s="49">
        <f>'4'!N93</f>
        <v>965.33</v>
      </c>
      <c r="S155" s="49">
        <f>'4'!O93</f>
        <v>1053.5999999999999</v>
      </c>
      <c r="T155" s="49">
        <f>'4'!P93</f>
        <v>1053.5999999999999</v>
      </c>
      <c r="U155" s="49">
        <f>'4'!Q93</f>
        <v>1053.5999999999999</v>
      </c>
      <c r="V155" s="49">
        <f>'4'!R93</f>
        <v>1053.5999999999999</v>
      </c>
    </row>
    <row r="156" spans="1:74" ht="68.25" customHeight="1" x14ac:dyDescent="0.25">
      <c r="A156" s="170" t="s">
        <v>52</v>
      </c>
      <c r="B156" s="170" t="s">
        <v>282</v>
      </c>
      <c r="C156" s="170" t="s">
        <v>46</v>
      </c>
      <c r="D156" s="187" t="s">
        <v>323</v>
      </c>
      <c r="E156" s="170"/>
      <c r="F156" s="188" t="s">
        <v>294</v>
      </c>
      <c r="G156" s="184"/>
      <c r="H156" s="28">
        <v>180</v>
      </c>
      <c r="I156" s="170" t="s">
        <v>85</v>
      </c>
      <c r="J156" s="170" t="s">
        <v>52</v>
      </c>
      <c r="K156" s="170" t="s">
        <v>297</v>
      </c>
      <c r="L156" s="28">
        <v>611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f>'4'!N95</f>
        <v>342.95</v>
      </c>
      <c r="S156" s="49">
        <f>'4'!O95</f>
        <v>374.3</v>
      </c>
      <c r="T156" s="49">
        <f>'4'!P95</f>
        <v>374.3</v>
      </c>
      <c r="U156" s="49">
        <f>'4'!Q95</f>
        <v>374.3</v>
      </c>
      <c r="V156" s="49">
        <f>'4'!R95</f>
        <v>374.3</v>
      </c>
    </row>
    <row r="157" spans="1:74" ht="81" customHeight="1" x14ac:dyDescent="0.25">
      <c r="A157" s="171" t="s">
        <v>52</v>
      </c>
      <c r="B157" s="171" t="s">
        <v>282</v>
      </c>
      <c r="C157" s="171" t="s">
        <v>47</v>
      </c>
      <c r="D157" s="171"/>
      <c r="E157" s="171"/>
      <c r="F157" s="93" t="s">
        <v>299</v>
      </c>
      <c r="G157" s="30"/>
      <c r="H157" s="24"/>
      <c r="I157" s="171"/>
      <c r="J157" s="171"/>
      <c r="K157" s="171"/>
      <c r="L157" s="24"/>
      <c r="M157" s="54">
        <f>SUM(M158:M165)</f>
        <v>0</v>
      </c>
      <c r="N157" s="54">
        <f t="shared" ref="N157:V157" si="47">SUM(N158:N165)</f>
        <v>0</v>
      </c>
      <c r="O157" s="54">
        <f t="shared" si="47"/>
        <v>0</v>
      </c>
      <c r="P157" s="54">
        <f t="shared" si="47"/>
        <v>0</v>
      </c>
      <c r="Q157" s="54">
        <f t="shared" si="47"/>
        <v>0</v>
      </c>
      <c r="R157" s="54">
        <f>SUM(R158:R165)</f>
        <v>1086.7</v>
      </c>
      <c r="S157" s="54">
        <f t="shared" si="47"/>
        <v>513</v>
      </c>
      <c r="T157" s="54">
        <f t="shared" si="47"/>
        <v>513</v>
      </c>
      <c r="U157" s="54">
        <f t="shared" si="47"/>
        <v>513</v>
      </c>
      <c r="V157" s="54">
        <f t="shared" si="47"/>
        <v>513</v>
      </c>
    </row>
    <row r="158" spans="1:74" ht="46.5" customHeight="1" x14ac:dyDescent="0.25">
      <c r="A158" s="170" t="s">
        <v>52</v>
      </c>
      <c r="B158" s="170" t="s">
        <v>282</v>
      </c>
      <c r="C158" s="170" t="s">
        <v>47</v>
      </c>
      <c r="D158" s="170" t="s">
        <v>32</v>
      </c>
      <c r="E158" s="170"/>
      <c r="F158" s="45" t="s">
        <v>165</v>
      </c>
      <c r="G158" s="18"/>
      <c r="H158" s="28">
        <v>180</v>
      </c>
      <c r="I158" s="170" t="s">
        <v>85</v>
      </c>
      <c r="J158" s="170" t="s">
        <v>52</v>
      </c>
      <c r="K158" s="170" t="s">
        <v>301</v>
      </c>
      <c r="L158" s="28">
        <v>612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57</v>
      </c>
      <c r="S158" s="49">
        <v>30</v>
      </c>
      <c r="T158" s="49">
        <v>30</v>
      </c>
      <c r="U158" s="49">
        <v>30</v>
      </c>
      <c r="V158" s="49">
        <v>30</v>
      </c>
    </row>
    <row r="159" spans="1:74" ht="45.75" customHeight="1" x14ac:dyDescent="0.25">
      <c r="A159" s="197" t="s">
        <v>52</v>
      </c>
      <c r="B159" s="197" t="s">
        <v>282</v>
      </c>
      <c r="C159" s="197" t="s">
        <v>47</v>
      </c>
      <c r="D159" s="180" t="s">
        <v>29</v>
      </c>
      <c r="E159" s="180"/>
      <c r="F159" s="45" t="s">
        <v>216</v>
      </c>
      <c r="G159" s="18"/>
      <c r="H159" s="28">
        <v>180</v>
      </c>
      <c r="I159" s="180" t="s">
        <v>85</v>
      </c>
      <c r="J159" s="180" t="s">
        <v>52</v>
      </c>
      <c r="K159" s="189" t="s">
        <v>302</v>
      </c>
      <c r="L159" s="28">
        <v>612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15.4</v>
      </c>
      <c r="S159" s="49">
        <v>13</v>
      </c>
      <c r="T159" s="49">
        <v>13</v>
      </c>
      <c r="U159" s="49">
        <v>13</v>
      </c>
      <c r="V159" s="49">
        <v>13</v>
      </c>
    </row>
    <row r="160" spans="1:74" ht="102.6" customHeight="1" x14ac:dyDescent="0.25">
      <c r="A160" s="197" t="s">
        <v>52</v>
      </c>
      <c r="B160" s="197" t="s">
        <v>282</v>
      </c>
      <c r="C160" s="197" t="s">
        <v>47</v>
      </c>
      <c r="D160" s="180" t="s">
        <v>80</v>
      </c>
      <c r="E160" s="180"/>
      <c r="F160" s="45" t="s">
        <v>107</v>
      </c>
      <c r="G160" s="18"/>
      <c r="H160" s="28">
        <v>180</v>
      </c>
      <c r="I160" s="180" t="s">
        <v>85</v>
      </c>
      <c r="J160" s="180" t="s">
        <v>52</v>
      </c>
      <c r="K160" s="180" t="s">
        <v>303</v>
      </c>
      <c r="L160" s="28">
        <v>612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9">
        <v>364.2</v>
      </c>
      <c r="S160" s="49">
        <v>405</v>
      </c>
      <c r="T160" s="49">
        <v>405</v>
      </c>
      <c r="U160" s="49">
        <v>405</v>
      </c>
      <c r="V160" s="49">
        <v>405</v>
      </c>
    </row>
    <row r="161" spans="1:22" ht="45.75" customHeight="1" x14ac:dyDescent="0.25">
      <c r="A161" s="199" t="s">
        <v>52</v>
      </c>
      <c r="B161" s="199" t="s">
        <v>282</v>
      </c>
      <c r="C161" s="199" t="s">
        <v>47</v>
      </c>
      <c r="D161" s="199" t="s">
        <v>81</v>
      </c>
      <c r="E161" s="199"/>
      <c r="F161" s="45" t="s">
        <v>300</v>
      </c>
      <c r="G161" s="18"/>
      <c r="H161" s="28">
        <v>180</v>
      </c>
      <c r="I161" s="199" t="s">
        <v>85</v>
      </c>
      <c r="J161" s="199" t="s">
        <v>52</v>
      </c>
      <c r="K161" s="199" t="s">
        <v>304</v>
      </c>
      <c r="L161" s="28">
        <v>612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68.8</v>
      </c>
      <c r="S161" s="49">
        <v>65</v>
      </c>
      <c r="T161" s="49">
        <v>65</v>
      </c>
      <c r="U161" s="49">
        <v>65</v>
      </c>
      <c r="V161" s="49">
        <v>65</v>
      </c>
    </row>
    <row r="162" spans="1:22" ht="67.5" customHeight="1" x14ac:dyDescent="0.25">
      <c r="A162" s="210" t="s">
        <v>52</v>
      </c>
      <c r="B162" s="210" t="s">
        <v>282</v>
      </c>
      <c r="C162" s="210" t="s">
        <v>47</v>
      </c>
      <c r="D162" s="210" t="s">
        <v>134</v>
      </c>
      <c r="E162" s="210"/>
      <c r="F162" s="209" t="s">
        <v>244</v>
      </c>
      <c r="G162" s="18"/>
      <c r="H162" s="28">
        <v>180</v>
      </c>
      <c r="I162" s="210" t="s">
        <v>85</v>
      </c>
      <c r="J162" s="210" t="s">
        <v>52</v>
      </c>
      <c r="K162" s="210" t="s">
        <v>328</v>
      </c>
      <c r="L162" s="28">
        <v>612</v>
      </c>
      <c r="M162" s="49">
        <v>0</v>
      </c>
      <c r="N162" s="49">
        <v>0</v>
      </c>
      <c r="O162" s="49">
        <v>0</v>
      </c>
      <c r="P162" s="49">
        <v>0</v>
      </c>
      <c r="Q162" s="49">
        <v>0</v>
      </c>
      <c r="R162" s="49">
        <v>300</v>
      </c>
      <c r="S162" s="49">
        <v>0</v>
      </c>
      <c r="T162" s="49">
        <v>0</v>
      </c>
      <c r="U162" s="49">
        <v>0</v>
      </c>
      <c r="V162" s="49">
        <v>0</v>
      </c>
    </row>
    <row r="163" spans="1:22" ht="67.5" customHeight="1" x14ac:dyDescent="0.25">
      <c r="A163" s="210" t="s">
        <v>52</v>
      </c>
      <c r="B163" s="210" t="s">
        <v>282</v>
      </c>
      <c r="C163" s="210" t="s">
        <v>47</v>
      </c>
      <c r="D163" s="210" t="s">
        <v>168</v>
      </c>
      <c r="E163" s="210"/>
      <c r="F163" s="45" t="s">
        <v>166</v>
      </c>
      <c r="G163" s="18"/>
      <c r="H163" s="28">
        <v>180</v>
      </c>
      <c r="I163" s="210" t="s">
        <v>85</v>
      </c>
      <c r="J163" s="210" t="s">
        <v>52</v>
      </c>
      <c r="K163" s="210" t="s">
        <v>340</v>
      </c>
      <c r="L163" s="28">
        <v>612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103.9</v>
      </c>
      <c r="S163" s="49">
        <v>0</v>
      </c>
      <c r="T163" s="49">
        <v>0</v>
      </c>
      <c r="U163" s="49">
        <v>0</v>
      </c>
      <c r="V163" s="49">
        <v>0</v>
      </c>
    </row>
    <row r="164" spans="1:22" ht="67.5" customHeight="1" x14ac:dyDescent="0.25">
      <c r="A164" s="210" t="s">
        <v>52</v>
      </c>
      <c r="B164" s="210" t="s">
        <v>282</v>
      </c>
      <c r="C164" s="210" t="s">
        <v>47</v>
      </c>
      <c r="D164" s="210" t="s">
        <v>173</v>
      </c>
      <c r="E164" s="210"/>
      <c r="F164" s="99" t="s">
        <v>310</v>
      </c>
      <c r="G164" s="18"/>
      <c r="H164" s="28">
        <v>180</v>
      </c>
      <c r="I164" s="210" t="s">
        <v>85</v>
      </c>
      <c r="J164" s="210" t="s">
        <v>52</v>
      </c>
      <c r="K164" s="210" t="s">
        <v>341</v>
      </c>
      <c r="L164" s="28">
        <v>612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47.4</v>
      </c>
      <c r="S164" s="49">
        <v>0</v>
      </c>
      <c r="T164" s="49">
        <v>0</v>
      </c>
      <c r="U164" s="49">
        <v>0</v>
      </c>
      <c r="V164" s="49">
        <v>0</v>
      </c>
    </row>
    <row r="165" spans="1:22" ht="76.5" customHeight="1" x14ac:dyDescent="0.25">
      <c r="A165" s="197" t="s">
        <v>52</v>
      </c>
      <c r="B165" s="197" t="s">
        <v>282</v>
      </c>
      <c r="C165" s="197" t="s">
        <v>47</v>
      </c>
      <c r="D165" s="180" t="s">
        <v>177</v>
      </c>
      <c r="E165" s="180"/>
      <c r="F165" s="99" t="s">
        <v>279</v>
      </c>
      <c r="G165" s="18"/>
      <c r="H165" s="28">
        <v>180</v>
      </c>
      <c r="I165" s="180" t="s">
        <v>85</v>
      </c>
      <c r="J165" s="180" t="s">
        <v>52</v>
      </c>
      <c r="K165" s="189" t="s">
        <v>342</v>
      </c>
      <c r="L165" s="28">
        <v>612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130</v>
      </c>
      <c r="S165" s="49">
        <v>0</v>
      </c>
      <c r="T165" s="49">
        <v>0</v>
      </c>
      <c r="U165" s="49">
        <v>0</v>
      </c>
      <c r="V165" s="49">
        <v>0</v>
      </c>
    </row>
  </sheetData>
  <mergeCells count="67">
    <mergeCell ref="F138:F139"/>
    <mergeCell ref="A138:A139"/>
    <mergeCell ref="B138:B139"/>
    <mergeCell ref="C138:C139"/>
    <mergeCell ref="D138:D139"/>
    <mergeCell ref="E138:E139"/>
    <mergeCell ref="E113:E114"/>
    <mergeCell ref="C125:C126"/>
    <mergeCell ref="B14:B15"/>
    <mergeCell ref="D16:D17"/>
    <mergeCell ref="E74:E75"/>
    <mergeCell ref="D74:D75"/>
    <mergeCell ref="C35:C36"/>
    <mergeCell ref="B16:B17"/>
    <mergeCell ref="C16:C17"/>
    <mergeCell ref="D35:D36"/>
    <mergeCell ref="B63:B64"/>
    <mergeCell ref="C63:C64"/>
    <mergeCell ref="E63:E64"/>
    <mergeCell ref="E35:E36"/>
    <mergeCell ref="A9:R9"/>
    <mergeCell ref="G11:G12"/>
    <mergeCell ref="A11:E11"/>
    <mergeCell ref="F63:F64"/>
    <mergeCell ref="E16:E17"/>
    <mergeCell ref="A16:A17"/>
    <mergeCell ref="A35:A36"/>
    <mergeCell ref="A14:A15"/>
    <mergeCell ref="F35:F36"/>
    <mergeCell ref="D63:D64"/>
    <mergeCell ref="B35:B36"/>
    <mergeCell ref="H11:L11"/>
    <mergeCell ref="D14:D15"/>
    <mergeCell ref="F11:F12"/>
    <mergeCell ref="E14:E15"/>
    <mergeCell ref="F14:F15"/>
    <mergeCell ref="F131:F132"/>
    <mergeCell ref="A113:A114"/>
    <mergeCell ref="B113:B114"/>
    <mergeCell ref="A125:A126"/>
    <mergeCell ref="B125:B126"/>
    <mergeCell ref="A131:A132"/>
    <mergeCell ref="B131:B132"/>
    <mergeCell ref="C131:C132"/>
    <mergeCell ref="D131:D132"/>
    <mergeCell ref="E131:E132"/>
    <mergeCell ref="D125:D126"/>
    <mergeCell ref="E125:E126"/>
    <mergeCell ref="F113:F114"/>
    <mergeCell ref="F125:F126"/>
    <mergeCell ref="C113:C114"/>
    <mergeCell ref="D113:D114"/>
    <mergeCell ref="M11:V11"/>
    <mergeCell ref="A63:A64"/>
    <mergeCell ref="A74:A75"/>
    <mergeCell ref="B74:B75"/>
    <mergeCell ref="C74:C75"/>
    <mergeCell ref="F74:F75"/>
    <mergeCell ref="F16:F17"/>
    <mergeCell ref="C14:C15"/>
    <mergeCell ref="G14:G15"/>
    <mergeCell ref="F142:F143"/>
    <mergeCell ref="A142:A143"/>
    <mergeCell ref="B142:B143"/>
    <mergeCell ref="C142:C143"/>
    <mergeCell ref="D142:D143"/>
    <mergeCell ref="E142:E143"/>
  </mergeCells>
  <phoneticPr fontId="0" type="noConversion"/>
  <pageMargins left="0.78740157480314965" right="0.39370078740157483" top="0.78740157480314965" bottom="0.39370078740157483" header="0" footer="0"/>
  <pageSetup paperSize="9" scale="73" fitToHeight="18" orientation="landscape" r:id="rId1"/>
  <headerFooter>
    <oddFooter>&amp;C&amp;P</oddFooter>
  </headerFooter>
  <rowBreaks count="8" manualBreakCount="8">
    <brk id="52" max="21" man="1"/>
    <brk id="62" max="21" man="1"/>
    <brk id="73" max="21" man="1"/>
    <brk id="112" max="21" man="1"/>
    <brk id="124" max="21" man="1"/>
    <brk id="148" max="21" man="1"/>
    <brk id="158" max="21" man="1"/>
    <brk id="165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topLeftCell="A7" zoomScaleNormal="100" zoomScaleSheetLayoutView="100" workbookViewId="0">
      <pane xSplit="4" ySplit="4" topLeftCell="E11" activePane="bottomRight" state="frozen"/>
      <selection activeCell="A7" sqref="A7"/>
      <selection pane="topRight" activeCell="E7" sqref="E7"/>
      <selection pane="bottomLeft" activeCell="A11" sqref="A11"/>
      <selection pane="bottomRight" activeCell="H134" sqref="H134"/>
    </sheetView>
  </sheetViews>
  <sheetFormatPr defaultRowHeight="15" x14ac:dyDescent="0.25"/>
  <cols>
    <col min="1" max="1" width="5" customWidth="1"/>
    <col min="2" max="2" width="5.42578125" customWidth="1"/>
    <col min="3" max="3" width="16.28515625" customWidth="1"/>
    <col min="4" max="4" width="32.7109375" customWidth="1"/>
    <col min="5" max="5" width="10.7109375" customWidth="1"/>
    <col min="6" max="15" width="8.85546875" customWidth="1"/>
  </cols>
  <sheetData>
    <row r="1" spans="1:15" ht="14.1" customHeight="1" x14ac:dyDescent="0.25">
      <c r="A1" s="1"/>
      <c r="B1" s="1"/>
      <c r="C1" s="1"/>
      <c r="D1" s="1"/>
      <c r="E1" s="1"/>
      <c r="F1" s="1"/>
      <c r="I1" s="1"/>
      <c r="K1" s="2" t="s">
        <v>55</v>
      </c>
      <c r="L1" s="1"/>
      <c r="M1" s="1"/>
      <c r="N1" s="1"/>
    </row>
    <row r="2" spans="1:15" ht="14.1" customHeight="1" x14ac:dyDescent="0.25">
      <c r="A2" s="1"/>
      <c r="B2" s="1"/>
      <c r="C2" s="1"/>
      <c r="D2" s="1"/>
      <c r="E2" s="1"/>
      <c r="F2" s="1"/>
      <c r="I2" s="1"/>
      <c r="K2" s="2" t="s">
        <v>60</v>
      </c>
      <c r="L2" s="1"/>
      <c r="M2" s="1"/>
      <c r="N2" s="1"/>
    </row>
    <row r="3" spans="1:15" ht="14.1" customHeight="1" x14ac:dyDescent="0.25">
      <c r="A3" s="1"/>
      <c r="B3" s="1"/>
      <c r="C3" s="1"/>
      <c r="D3" s="1"/>
      <c r="E3" s="1"/>
      <c r="F3" s="1"/>
      <c r="I3" s="1"/>
      <c r="K3" s="19" t="s">
        <v>115</v>
      </c>
      <c r="L3" s="1"/>
      <c r="M3" s="1"/>
      <c r="N3" s="1"/>
    </row>
    <row r="4" spans="1:15" ht="14.1" customHeight="1" x14ac:dyDescent="0.25">
      <c r="A4" s="1"/>
      <c r="B4" s="1"/>
      <c r="C4" s="1"/>
      <c r="D4" s="1"/>
      <c r="E4" s="1"/>
      <c r="F4" s="1"/>
      <c r="H4" s="97"/>
      <c r="I4" s="97"/>
      <c r="K4" s="1" t="s">
        <v>265</v>
      </c>
      <c r="L4" s="97"/>
      <c r="M4" s="97"/>
      <c r="N4" s="97"/>
    </row>
    <row r="5" spans="1:15" ht="9" customHeight="1" x14ac:dyDescent="0.25">
      <c r="A5" s="1"/>
      <c r="B5" s="1"/>
      <c r="C5" s="1"/>
      <c r="D5" s="1"/>
      <c r="E5" s="1"/>
      <c r="F5" s="1"/>
      <c r="G5" s="1"/>
      <c r="H5" s="7"/>
      <c r="I5" s="1"/>
      <c r="J5" s="1"/>
      <c r="K5" s="1"/>
      <c r="L5" s="1"/>
      <c r="M5" s="1"/>
      <c r="N5" s="1"/>
    </row>
    <row r="6" spans="1:15" ht="18" customHeight="1" x14ac:dyDescent="0.25">
      <c r="A6" s="293" t="s">
        <v>72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154"/>
      <c r="M6" s="154"/>
      <c r="N6" s="154"/>
    </row>
    <row r="7" spans="1:15" ht="10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20.25" customHeight="1" x14ac:dyDescent="0.25">
      <c r="A8" s="291" t="s">
        <v>42</v>
      </c>
      <c r="B8" s="292"/>
      <c r="C8" s="284" t="s">
        <v>67</v>
      </c>
      <c r="D8" s="284" t="s">
        <v>39</v>
      </c>
      <c r="E8" s="284" t="s">
        <v>41</v>
      </c>
      <c r="F8" s="284"/>
      <c r="G8" s="284"/>
      <c r="H8" s="284"/>
      <c r="I8" s="284"/>
      <c r="J8" s="284"/>
      <c r="K8" s="284"/>
      <c r="L8" s="284"/>
      <c r="M8" s="284"/>
      <c r="N8" s="284"/>
      <c r="O8" s="284"/>
    </row>
    <row r="9" spans="1:15" ht="24" customHeight="1" x14ac:dyDescent="0.25">
      <c r="A9" s="291"/>
      <c r="B9" s="292"/>
      <c r="C9" s="285" t="s">
        <v>31</v>
      </c>
      <c r="D9" s="285"/>
      <c r="E9" s="284" t="s">
        <v>59</v>
      </c>
      <c r="F9" s="284" t="s">
        <v>74</v>
      </c>
      <c r="G9" s="284" t="s">
        <v>75</v>
      </c>
      <c r="H9" s="284" t="s">
        <v>76</v>
      </c>
      <c r="I9" s="284" t="s">
        <v>77</v>
      </c>
      <c r="J9" s="294" t="s">
        <v>78</v>
      </c>
      <c r="K9" s="284" t="s">
        <v>19</v>
      </c>
      <c r="L9" s="284" t="s">
        <v>258</v>
      </c>
      <c r="M9" s="284" t="s">
        <v>261</v>
      </c>
      <c r="N9" s="284" t="s">
        <v>262</v>
      </c>
      <c r="O9" s="284" t="s">
        <v>263</v>
      </c>
    </row>
    <row r="10" spans="1:15" ht="12.75" customHeight="1" x14ac:dyDescent="0.25">
      <c r="A10" s="33" t="s">
        <v>64</v>
      </c>
      <c r="B10" s="33" t="s">
        <v>43</v>
      </c>
      <c r="C10" s="285"/>
      <c r="D10" s="285"/>
      <c r="E10" s="285"/>
      <c r="F10" s="284"/>
      <c r="G10" s="285"/>
      <c r="H10" s="285"/>
      <c r="I10" s="285"/>
      <c r="J10" s="295"/>
      <c r="K10" s="285"/>
      <c r="L10" s="285"/>
      <c r="M10" s="285"/>
      <c r="N10" s="285"/>
      <c r="O10" s="285"/>
    </row>
    <row r="11" spans="1:15" ht="12.75" customHeight="1" x14ac:dyDescent="0.25">
      <c r="A11" s="33"/>
      <c r="B11" s="33"/>
      <c r="C11" s="289" t="s">
        <v>27</v>
      </c>
      <c r="D11" s="290"/>
      <c r="E11" s="79"/>
      <c r="F11" s="42">
        <v>1</v>
      </c>
      <c r="G11" s="42">
        <v>1</v>
      </c>
      <c r="H11" s="42">
        <v>1</v>
      </c>
      <c r="I11" s="42">
        <v>1</v>
      </c>
      <c r="J11" s="42">
        <v>1</v>
      </c>
      <c r="K11" s="42">
        <v>1</v>
      </c>
      <c r="L11" s="42">
        <v>1</v>
      </c>
      <c r="M11" s="42">
        <v>1</v>
      </c>
      <c r="N11" s="42">
        <v>1</v>
      </c>
      <c r="O11" s="42">
        <v>1</v>
      </c>
    </row>
    <row r="12" spans="1:15" ht="14.1" customHeight="1" x14ac:dyDescent="0.25">
      <c r="A12" s="299" t="s">
        <v>52</v>
      </c>
      <c r="B12" s="286"/>
      <c r="C12" s="304" t="s">
        <v>180</v>
      </c>
      <c r="D12" s="37" t="s">
        <v>54</v>
      </c>
      <c r="E12" s="38">
        <f>SUM(F12:O12)</f>
        <v>1414619.7249999999</v>
      </c>
      <c r="F12" s="39">
        <f>F13+F23</f>
        <v>87349.8</v>
      </c>
      <c r="G12" s="39">
        <f t="shared" ref="G12:O12" si="0">G13+G23</f>
        <v>90902.1</v>
      </c>
      <c r="H12" s="39">
        <f t="shared" si="0"/>
        <v>112433.90000000001</v>
      </c>
      <c r="I12" s="39">
        <f t="shared" si="0"/>
        <v>133141.73499999999</v>
      </c>
      <c r="J12" s="39">
        <f t="shared" si="0"/>
        <v>153062.29999999999</v>
      </c>
      <c r="K12" s="39">
        <f t="shared" si="0"/>
        <v>172612.69000000003</v>
      </c>
      <c r="L12" s="39">
        <f t="shared" si="0"/>
        <v>163712.29999999999</v>
      </c>
      <c r="M12" s="39">
        <f t="shared" si="0"/>
        <v>174856.9</v>
      </c>
      <c r="N12" s="39">
        <f t="shared" si="0"/>
        <v>163274</v>
      </c>
      <c r="O12" s="39">
        <f t="shared" si="0"/>
        <v>163274</v>
      </c>
    </row>
    <row r="13" spans="1:15" ht="15" customHeight="1" x14ac:dyDescent="0.25">
      <c r="A13" s="299"/>
      <c r="B13" s="286"/>
      <c r="C13" s="304"/>
      <c r="D13" s="34" t="s">
        <v>22</v>
      </c>
      <c r="E13" s="40">
        <f>SUM(F13:O13)</f>
        <v>1358234.9249999998</v>
      </c>
      <c r="F13" s="41">
        <f>SUM(F15:F20)</f>
        <v>85381.3</v>
      </c>
      <c r="G13" s="41">
        <f t="shared" ref="G13:O13" si="1">SUM(G15:G20)</f>
        <v>88464</v>
      </c>
      <c r="H13" s="41">
        <f t="shared" si="1"/>
        <v>110187.8</v>
      </c>
      <c r="I13" s="41">
        <f t="shared" si="1"/>
        <v>130085.435</v>
      </c>
      <c r="J13" s="41">
        <f t="shared" si="1"/>
        <v>147151.5</v>
      </c>
      <c r="K13" s="41">
        <f t="shared" si="1"/>
        <v>155763.69000000003</v>
      </c>
      <c r="L13" s="41">
        <f t="shared" si="1"/>
        <v>157508.29999999999</v>
      </c>
      <c r="M13" s="41">
        <f t="shared" si="1"/>
        <v>168952.9</v>
      </c>
      <c r="N13" s="41">
        <f t="shared" si="1"/>
        <v>157370</v>
      </c>
      <c r="O13" s="41">
        <f t="shared" si="1"/>
        <v>157370</v>
      </c>
    </row>
    <row r="14" spans="1:15" ht="12.75" customHeight="1" x14ac:dyDescent="0.25">
      <c r="A14" s="299"/>
      <c r="B14" s="286"/>
      <c r="C14" s="304"/>
      <c r="D14" s="35" t="s">
        <v>70</v>
      </c>
      <c r="E14" s="40"/>
      <c r="F14" s="41"/>
      <c r="G14" s="41"/>
      <c r="H14" s="41"/>
      <c r="I14" s="41"/>
      <c r="J14" s="41"/>
      <c r="K14" s="41"/>
      <c r="L14" s="41"/>
      <c r="M14" s="41"/>
      <c r="N14" s="41"/>
      <c r="O14" s="41"/>
    </row>
    <row r="15" spans="1:15" ht="26.25" customHeight="1" x14ac:dyDescent="0.25">
      <c r="A15" s="299"/>
      <c r="B15" s="286"/>
      <c r="C15" s="304"/>
      <c r="D15" s="35" t="s">
        <v>23</v>
      </c>
      <c r="E15" s="40">
        <f>SUM(F15:O15)</f>
        <v>708431.69000000006</v>
      </c>
      <c r="F15" s="41">
        <f>F27+F39+F51+F63</f>
        <v>24252.5</v>
      </c>
      <c r="G15" s="41">
        <f t="shared" ref="G15:N18" si="2">G27+G39+G51+G63+G75+G87+G99+G111</f>
        <v>26258.7</v>
      </c>
      <c r="H15" s="41">
        <f t="shared" si="2"/>
        <v>49991.4</v>
      </c>
      <c r="I15" s="41">
        <f t="shared" si="2"/>
        <v>66862.599999999991</v>
      </c>
      <c r="J15" s="41">
        <f t="shared" si="2"/>
        <v>72084.900000000009</v>
      </c>
      <c r="K15" s="41">
        <f>K27+K39+K51+K63+K75+K87+K99+K111+K123</f>
        <v>90145.590000000011</v>
      </c>
      <c r="L15" s="41">
        <f t="shared" ref="L15:O15" si="3">L27+L39+L51+L63+L75+L87+L99+L111+L123</f>
        <v>94559</v>
      </c>
      <c r="M15" s="41">
        <f t="shared" si="3"/>
        <v>95159</v>
      </c>
      <c r="N15" s="41">
        <f t="shared" si="3"/>
        <v>94559</v>
      </c>
      <c r="O15" s="41">
        <f t="shared" si="3"/>
        <v>94559</v>
      </c>
    </row>
    <row r="16" spans="1:15" ht="28.5" customHeight="1" x14ac:dyDescent="0.25">
      <c r="A16" s="299"/>
      <c r="B16" s="286"/>
      <c r="C16" s="304"/>
      <c r="D16" s="35" t="s">
        <v>200</v>
      </c>
      <c r="E16" s="40">
        <f t="shared" ref="E16:E23" si="4">SUM(F16:O16)</f>
        <v>28494.934999999998</v>
      </c>
      <c r="F16" s="40">
        <f>F28+F40+F52+F64</f>
        <v>94.6</v>
      </c>
      <c r="G16" s="41">
        <f t="shared" si="2"/>
        <v>127.1</v>
      </c>
      <c r="H16" s="41">
        <f t="shared" si="2"/>
        <v>95.8</v>
      </c>
      <c r="I16" s="41">
        <f t="shared" si="2"/>
        <v>166.33500000000001</v>
      </c>
      <c r="J16" s="41">
        <f t="shared" si="2"/>
        <v>9903.6</v>
      </c>
      <c r="K16" s="41">
        <f t="shared" si="2"/>
        <v>6386.2999999999993</v>
      </c>
      <c r="L16" s="41">
        <f t="shared" si="2"/>
        <v>138.30000000000001</v>
      </c>
      <c r="M16" s="41">
        <f t="shared" si="2"/>
        <v>11582.9</v>
      </c>
      <c r="N16" s="41">
        <f t="shared" si="2"/>
        <v>0</v>
      </c>
      <c r="O16" s="41">
        <f t="shared" ref="O16" si="5">O28+O40+O52+O64+O76+O88+O100+O112</f>
        <v>0</v>
      </c>
    </row>
    <row r="17" spans="1:17" ht="27" customHeight="1" x14ac:dyDescent="0.25">
      <c r="A17" s="299"/>
      <c r="B17" s="286"/>
      <c r="C17" s="304"/>
      <c r="D17" s="35" t="s">
        <v>69</v>
      </c>
      <c r="E17" s="40">
        <f t="shared" si="4"/>
        <v>0</v>
      </c>
      <c r="F17" s="40">
        <f>F29+F41+F53+F65</f>
        <v>0</v>
      </c>
      <c r="G17" s="41">
        <f t="shared" si="2"/>
        <v>0</v>
      </c>
      <c r="H17" s="41">
        <f t="shared" si="2"/>
        <v>0</v>
      </c>
      <c r="I17" s="41">
        <f t="shared" si="2"/>
        <v>0</v>
      </c>
      <c r="J17" s="41">
        <f t="shared" si="2"/>
        <v>0</v>
      </c>
      <c r="K17" s="41">
        <f t="shared" si="2"/>
        <v>0</v>
      </c>
      <c r="L17" s="41">
        <f t="shared" si="2"/>
        <v>0</v>
      </c>
      <c r="M17" s="41">
        <f t="shared" si="2"/>
        <v>0</v>
      </c>
      <c r="N17" s="41">
        <f t="shared" si="2"/>
        <v>0</v>
      </c>
      <c r="O17" s="41">
        <f t="shared" ref="O17" si="6">O29+O41+O53+O65+O77+O89+O101+O113</f>
        <v>0</v>
      </c>
    </row>
    <row r="18" spans="1:17" ht="23.25" customHeight="1" x14ac:dyDescent="0.25">
      <c r="A18" s="299"/>
      <c r="B18" s="286"/>
      <c r="C18" s="304"/>
      <c r="D18" s="35" t="s">
        <v>199</v>
      </c>
      <c r="E18" s="40">
        <f t="shared" si="4"/>
        <v>4966.3</v>
      </c>
      <c r="F18" s="40">
        <f>F30+F42</f>
        <v>345.7</v>
      </c>
      <c r="G18" s="41">
        <f t="shared" si="2"/>
        <v>1545.9</v>
      </c>
      <c r="H18" s="41">
        <f t="shared" si="2"/>
        <v>1481</v>
      </c>
      <c r="I18" s="41">
        <f t="shared" si="2"/>
        <v>1293.7</v>
      </c>
      <c r="J18" s="41">
        <f t="shared" si="2"/>
        <v>200</v>
      </c>
      <c r="K18" s="41">
        <f t="shared" si="2"/>
        <v>100</v>
      </c>
      <c r="L18" s="41">
        <f t="shared" si="2"/>
        <v>0</v>
      </c>
      <c r="M18" s="41">
        <f t="shared" si="2"/>
        <v>0</v>
      </c>
      <c r="N18" s="41">
        <f t="shared" si="2"/>
        <v>0</v>
      </c>
      <c r="O18" s="41">
        <f t="shared" ref="O18" si="7">O30+O42+O54+O66+O78+O90+O102+O114</f>
        <v>0</v>
      </c>
    </row>
    <row r="19" spans="1:17" ht="23.25" customHeight="1" x14ac:dyDescent="0.25">
      <c r="A19" s="299"/>
      <c r="B19" s="286"/>
      <c r="C19" s="304"/>
      <c r="D19" s="35" t="s">
        <v>335</v>
      </c>
      <c r="E19" s="40">
        <f t="shared" si="4"/>
        <v>612892.69999999995</v>
      </c>
      <c r="F19" s="40">
        <f>F31+F43+F55+F67</f>
        <v>60688.5</v>
      </c>
      <c r="G19" s="41">
        <f>G31+G43+G55+G67+G79+G91+G103+G115</f>
        <v>60532.299999999996</v>
      </c>
      <c r="H19" s="41">
        <f>H31+H43+H55+H67+H79+H91+H103+H115</f>
        <v>58619.6</v>
      </c>
      <c r="I19" s="41">
        <f>I31+I43+I55+I67+I79+I91+I103+I115</f>
        <v>61301</v>
      </c>
      <c r="J19" s="41">
        <f t="shared" ref="J19:N19" si="8">J31+J43+J55+J67+J79+J91+J103+J115</f>
        <v>63689.700000000004</v>
      </c>
      <c r="K19" s="41">
        <f t="shared" si="8"/>
        <v>57417.599999999999</v>
      </c>
      <c r="L19" s="41">
        <f t="shared" si="8"/>
        <v>62811</v>
      </c>
      <c r="M19" s="41">
        <f t="shared" si="8"/>
        <v>62211</v>
      </c>
      <c r="N19" s="41">
        <f t="shared" si="8"/>
        <v>62811</v>
      </c>
      <c r="O19" s="41">
        <f t="shared" ref="O19" si="9">O31+O43+O55+O67+O79+O91+O103+O115</f>
        <v>62811</v>
      </c>
    </row>
    <row r="20" spans="1:17" ht="15.75" customHeight="1" x14ac:dyDescent="0.25">
      <c r="A20" s="299"/>
      <c r="B20" s="286"/>
      <c r="C20" s="304"/>
      <c r="D20" s="35" t="s">
        <v>245</v>
      </c>
      <c r="E20" s="40">
        <f t="shared" si="4"/>
        <v>3449.2999999999997</v>
      </c>
      <c r="F20" s="40">
        <f>F32+F44+F56+F68+F80+F92+F104+F116</f>
        <v>0</v>
      </c>
      <c r="G20" s="40">
        <f t="shared" ref="G20:N20" si="10">G32+G44+G56+G68+G80+G92+G104+G116</f>
        <v>0</v>
      </c>
      <c r="H20" s="40">
        <f t="shared" si="10"/>
        <v>0</v>
      </c>
      <c r="I20" s="40">
        <f t="shared" si="10"/>
        <v>461.8</v>
      </c>
      <c r="J20" s="40">
        <f t="shared" si="10"/>
        <v>1273.3</v>
      </c>
      <c r="K20" s="40">
        <f>K32+K44+K56+K68+K80+K92+K104+K116+K128</f>
        <v>1714.1999999999998</v>
      </c>
      <c r="L20" s="40">
        <f t="shared" si="10"/>
        <v>0</v>
      </c>
      <c r="M20" s="40">
        <f t="shared" si="10"/>
        <v>0</v>
      </c>
      <c r="N20" s="40">
        <f t="shared" si="10"/>
        <v>0</v>
      </c>
      <c r="O20" s="40">
        <f t="shared" ref="O20" si="11">O32+O44+O56+O68+O80+O92+O104+O116</f>
        <v>0</v>
      </c>
    </row>
    <row r="21" spans="1:17" ht="25.5" customHeight="1" x14ac:dyDescent="0.25">
      <c r="A21" s="299"/>
      <c r="B21" s="286"/>
      <c r="C21" s="304"/>
      <c r="D21" s="36" t="s">
        <v>73</v>
      </c>
      <c r="E21" s="40">
        <f t="shared" si="4"/>
        <v>0</v>
      </c>
      <c r="F21" s="40">
        <f>F33+F45+F57+F69</f>
        <v>0</v>
      </c>
      <c r="G21" s="41">
        <f t="shared" ref="G21:N23" si="12">G33+G45+G57+G69+G81+G93+G105+G117</f>
        <v>0</v>
      </c>
      <c r="H21" s="41">
        <f t="shared" si="12"/>
        <v>0</v>
      </c>
      <c r="I21" s="41">
        <f t="shared" si="12"/>
        <v>0</v>
      </c>
      <c r="J21" s="41">
        <f t="shared" si="12"/>
        <v>0</v>
      </c>
      <c r="K21" s="41">
        <f t="shared" si="12"/>
        <v>0</v>
      </c>
      <c r="L21" s="41">
        <f t="shared" si="12"/>
        <v>0</v>
      </c>
      <c r="M21" s="41">
        <f t="shared" si="12"/>
        <v>0</v>
      </c>
      <c r="N21" s="41">
        <f t="shared" si="12"/>
        <v>0</v>
      </c>
      <c r="O21" s="41">
        <f t="shared" ref="O21" si="13">O33+O45+O57+O69+O81+O93+O105+O117</f>
        <v>0</v>
      </c>
    </row>
    <row r="22" spans="1:17" ht="24.75" customHeight="1" x14ac:dyDescent="0.25">
      <c r="A22" s="299"/>
      <c r="B22" s="286"/>
      <c r="C22" s="304"/>
      <c r="D22" s="36" t="s">
        <v>24</v>
      </c>
      <c r="E22" s="40">
        <f t="shared" si="4"/>
        <v>0</v>
      </c>
      <c r="F22" s="40">
        <f>F34+F46+F58+F70</f>
        <v>0</v>
      </c>
      <c r="G22" s="41">
        <f t="shared" si="12"/>
        <v>0</v>
      </c>
      <c r="H22" s="41">
        <f t="shared" si="12"/>
        <v>0</v>
      </c>
      <c r="I22" s="41">
        <f t="shared" si="12"/>
        <v>0</v>
      </c>
      <c r="J22" s="41">
        <f t="shared" si="12"/>
        <v>0</v>
      </c>
      <c r="K22" s="41">
        <f t="shared" si="12"/>
        <v>0</v>
      </c>
      <c r="L22" s="41">
        <f t="shared" si="12"/>
        <v>0</v>
      </c>
      <c r="M22" s="41">
        <f t="shared" si="12"/>
        <v>0</v>
      </c>
      <c r="N22" s="41">
        <f t="shared" si="12"/>
        <v>0</v>
      </c>
      <c r="O22" s="41">
        <f t="shared" ref="O22" si="14">O34+O46+O58+O70+O82+O94+O106+O118</f>
        <v>0</v>
      </c>
      <c r="P22" s="10"/>
      <c r="Q22" s="10"/>
    </row>
    <row r="23" spans="1:17" ht="19.5" customHeight="1" x14ac:dyDescent="0.25">
      <c r="A23" s="300"/>
      <c r="B23" s="287"/>
      <c r="C23" s="304"/>
      <c r="D23" s="36" t="s">
        <v>40</v>
      </c>
      <c r="E23" s="40">
        <f t="shared" si="4"/>
        <v>56384.800000000003</v>
      </c>
      <c r="F23" s="40">
        <f>F35+F47+F59+F71</f>
        <v>1968.5</v>
      </c>
      <c r="G23" s="41">
        <f t="shared" si="12"/>
        <v>2438.1000000000004</v>
      </c>
      <c r="H23" s="41">
        <f t="shared" si="12"/>
        <v>2246.1</v>
      </c>
      <c r="I23" s="41">
        <f t="shared" si="12"/>
        <v>3056.3</v>
      </c>
      <c r="J23" s="41">
        <f t="shared" si="12"/>
        <v>5910.8</v>
      </c>
      <c r="K23" s="41">
        <f>K35+K47+K59+K71+K83+K95+K107+K119+K131</f>
        <v>16849</v>
      </c>
      <c r="L23" s="41">
        <f t="shared" ref="L23:O23" si="15">L35+L47+L59+L71+L83+L95+L107+L119+L131</f>
        <v>6204</v>
      </c>
      <c r="M23" s="41">
        <f t="shared" si="15"/>
        <v>5904</v>
      </c>
      <c r="N23" s="41">
        <f t="shared" si="15"/>
        <v>5904</v>
      </c>
      <c r="O23" s="41">
        <f t="shared" si="15"/>
        <v>5904</v>
      </c>
      <c r="P23" s="10"/>
      <c r="Q23" s="11"/>
    </row>
    <row r="24" spans="1:17" ht="15.75" customHeight="1" x14ac:dyDescent="0.25">
      <c r="A24" s="286" t="s">
        <v>52</v>
      </c>
      <c r="B24" s="286" t="s">
        <v>32</v>
      </c>
      <c r="C24" s="288" t="s">
        <v>6</v>
      </c>
      <c r="D24" s="37" t="s">
        <v>54</v>
      </c>
      <c r="E24" s="38">
        <f>SUM(F24:O24)</f>
        <v>137784.59999999998</v>
      </c>
      <c r="F24" s="39">
        <f t="shared" ref="F24" si="16">F25+F33+F34+F35</f>
        <v>9677.2000000000007</v>
      </c>
      <c r="G24" s="39">
        <f>'5'!N17</f>
        <v>9732.5999999999985</v>
      </c>
      <c r="H24" s="39">
        <f>'5'!O17</f>
        <v>11960</v>
      </c>
      <c r="I24" s="39">
        <f>'5'!P17</f>
        <v>14727.399999999998</v>
      </c>
      <c r="J24" s="39">
        <f>'5'!Q17</f>
        <v>15343.199999999999</v>
      </c>
      <c r="K24" s="39">
        <f>'5'!R17+K35</f>
        <v>15344.2</v>
      </c>
      <c r="L24" s="39">
        <f>'5'!S17+L35</f>
        <v>15249.999999999998</v>
      </c>
      <c r="M24" s="39">
        <f>'5'!T17+M35</f>
        <v>15249.999999999998</v>
      </c>
      <c r="N24" s="39">
        <f>'5'!U17+N35</f>
        <v>15249.999999999998</v>
      </c>
      <c r="O24" s="39">
        <f>'5'!V17+O35</f>
        <v>15249.999999999998</v>
      </c>
      <c r="P24" s="12"/>
      <c r="Q24" s="11"/>
    </row>
    <row r="25" spans="1:17" ht="15" customHeight="1" x14ac:dyDescent="0.25">
      <c r="A25" s="286"/>
      <c r="B25" s="286"/>
      <c r="C25" s="288"/>
      <c r="D25" s="34" t="s">
        <v>22</v>
      </c>
      <c r="E25" s="40">
        <f>SUM(F25:O25)</f>
        <v>135908.6</v>
      </c>
      <c r="F25" s="41">
        <f>F27+F30+F31</f>
        <v>9677.2000000000007</v>
      </c>
      <c r="G25" s="41">
        <f>G27+G30+G31</f>
        <v>9732.6</v>
      </c>
      <c r="H25" s="41">
        <f t="shared" ref="H25:N25" si="17">H27+H30+H31</f>
        <v>11960</v>
      </c>
      <c r="I25" s="41">
        <f>I27+I30+I31+I32</f>
        <v>14727.4</v>
      </c>
      <c r="J25" s="41">
        <f>J27+J30+J31+J32+J28</f>
        <v>15343.199999999999</v>
      </c>
      <c r="K25" s="41">
        <f>K27+K30+K31+K32+K28</f>
        <v>13584.2</v>
      </c>
      <c r="L25" s="41">
        <f t="shared" si="17"/>
        <v>15220.999999999998</v>
      </c>
      <c r="M25" s="41">
        <f t="shared" si="17"/>
        <v>15220.999999999998</v>
      </c>
      <c r="N25" s="41">
        <f t="shared" si="17"/>
        <v>15220.999999999998</v>
      </c>
      <c r="O25" s="41">
        <f t="shared" ref="O25" si="18">O27+O30+O31</f>
        <v>15220.999999999998</v>
      </c>
      <c r="P25" s="10"/>
      <c r="Q25" s="11"/>
    </row>
    <row r="26" spans="1:17" ht="14.1" customHeight="1" x14ac:dyDescent="0.25">
      <c r="A26" s="286"/>
      <c r="B26" s="286"/>
      <c r="C26" s="288"/>
      <c r="D26" s="35" t="s">
        <v>70</v>
      </c>
      <c r="E26" s="40">
        <f t="shared" ref="E26:E35" si="19">SUM(F26:O26)</f>
        <v>0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10"/>
      <c r="Q26" s="11"/>
    </row>
    <row r="27" spans="1:17" ht="27.75" customHeight="1" x14ac:dyDescent="0.25">
      <c r="A27" s="286"/>
      <c r="B27" s="286"/>
      <c r="C27" s="288"/>
      <c r="D27" s="35" t="s">
        <v>23</v>
      </c>
      <c r="E27" s="40">
        <f t="shared" si="19"/>
        <v>119905.5</v>
      </c>
      <c r="F27" s="41">
        <v>2306</v>
      </c>
      <c r="G27" s="41">
        <v>2118</v>
      </c>
      <c r="H27" s="41">
        <f>'5'!O23</f>
        <v>11779</v>
      </c>
      <c r="I27" s="41">
        <f>'5'!P23</f>
        <v>14435.599999999999</v>
      </c>
      <c r="J27" s="41">
        <f>'5'!Q23+4+10</f>
        <v>15014.599999999999</v>
      </c>
      <c r="K27" s="41">
        <v>13368.3</v>
      </c>
      <c r="L27" s="41">
        <f>'5'!S23+'5'!S30</f>
        <v>15220.999999999998</v>
      </c>
      <c r="M27" s="41">
        <f>'5'!T23+'5'!T30</f>
        <v>15220.999999999998</v>
      </c>
      <c r="N27" s="41">
        <f>'5'!U23+'5'!U30</f>
        <v>15220.999999999998</v>
      </c>
      <c r="O27" s="41">
        <f>'5'!V23+'5'!V30</f>
        <v>15220.999999999998</v>
      </c>
      <c r="P27" s="11"/>
      <c r="Q27" s="11"/>
    </row>
    <row r="28" spans="1:17" ht="30" customHeight="1" x14ac:dyDescent="0.25">
      <c r="A28" s="286"/>
      <c r="B28" s="286"/>
      <c r="C28" s="288"/>
      <c r="D28" s="35" t="s">
        <v>200</v>
      </c>
      <c r="E28" s="40">
        <f t="shared" si="19"/>
        <v>166.89999999999998</v>
      </c>
      <c r="F28" s="41"/>
      <c r="G28" s="41"/>
      <c r="H28" s="41"/>
      <c r="I28" s="41"/>
      <c r="J28" s="41">
        <v>28.2</v>
      </c>
      <c r="K28" s="41">
        <v>138.69999999999999</v>
      </c>
      <c r="L28" s="41"/>
      <c r="M28" s="41"/>
      <c r="N28" s="41"/>
      <c r="O28" s="41"/>
      <c r="P28" s="11"/>
      <c r="Q28" s="11"/>
    </row>
    <row r="29" spans="1:17" ht="24.75" customHeight="1" x14ac:dyDescent="0.25">
      <c r="A29" s="286"/>
      <c r="B29" s="286"/>
      <c r="C29" s="288"/>
      <c r="D29" s="35" t="s">
        <v>69</v>
      </c>
      <c r="E29" s="40">
        <f t="shared" si="19"/>
        <v>0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11"/>
      <c r="Q29" s="10"/>
    </row>
    <row r="30" spans="1:17" ht="26.25" customHeight="1" x14ac:dyDescent="0.25">
      <c r="A30" s="286"/>
      <c r="B30" s="286"/>
      <c r="C30" s="288"/>
      <c r="D30" s="35" t="s">
        <v>199</v>
      </c>
      <c r="E30" s="40">
        <f t="shared" si="19"/>
        <v>666.30000000000007</v>
      </c>
      <c r="F30" s="41">
        <v>195.7</v>
      </c>
      <c r="G30" s="41">
        <v>195.9</v>
      </c>
      <c r="H30" s="41">
        <v>181</v>
      </c>
      <c r="I30" s="41">
        <v>93.7</v>
      </c>
      <c r="J30" s="41"/>
      <c r="K30" s="41"/>
      <c r="L30" s="41"/>
      <c r="M30" s="41"/>
      <c r="N30" s="41"/>
      <c r="O30" s="41"/>
      <c r="P30" s="11"/>
      <c r="Q30" s="10"/>
    </row>
    <row r="31" spans="1:17" ht="30" customHeight="1" x14ac:dyDescent="0.25">
      <c r="A31" s="286"/>
      <c r="B31" s="286"/>
      <c r="C31" s="288"/>
      <c r="D31" s="35" t="s">
        <v>335</v>
      </c>
      <c r="E31" s="40">
        <f t="shared" si="19"/>
        <v>14594.2</v>
      </c>
      <c r="F31" s="41">
        <v>7175.5</v>
      </c>
      <c r="G31" s="41">
        <v>7418.7</v>
      </c>
      <c r="H31" s="41">
        <f>'5'!O23-'6'!H27</f>
        <v>0</v>
      </c>
      <c r="I31" s="41">
        <f t="shared" ref="I31:K31" si="20">H31*I11</f>
        <v>0</v>
      </c>
      <c r="J31" s="41">
        <f t="shared" si="20"/>
        <v>0</v>
      </c>
      <c r="K31" s="41">
        <f t="shared" si="20"/>
        <v>0</v>
      </c>
      <c r="L31" s="41">
        <f t="shared" ref="L31" si="21">K31*L11</f>
        <v>0</v>
      </c>
      <c r="M31" s="41">
        <f t="shared" ref="M31" si="22">L31*M11</f>
        <v>0</v>
      </c>
      <c r="N31" s="41">
        <f t="shared" ref="N31" si="23">M31*N11</f>
        <v>0</v>
      </c>
      <c r="O31" s="41">
        <f>K31*O11</f>
        <v>0</v>
      </c>
      <c r="P31" s="11"/>
    </row>
    <row r="32" spans="1:17" ht="14.1" customHeight="1" x14ac:dyDescent="0.25">
      <c r="A32" s="286"/>
      <c r="B32" s="286"/>
      <c r="C32" s="288"/>
      <c r="D32" s="35" t="s">
        <v>245</v>
      </c>
      <c r="E32" s="40">
        <f t="shared" si="19"/>
        <v>575.70000000000005</v>
      </c>
      <c r="F32" s="41"/>
      <c r="G32" s="41"/>
      <c r="H32" s="41"/>
      <c r="I32" s="41">
        <v>198.1</v>
      </c>
      <c r="J32" s="41">
        <f>'5'!Q33</f>
        <v>300.39999999999998</v>
      </c>
      <c r="K32" s="41">
        <v>77.2</v>
      </c>
      <c r="L32" s="41"/>
      <c r="M32" s="41"/>
      <c r="N32" s="41"/>
      <c r="O32" s="41"/>
      <c r="P32" s="11"/>
    </row>
    <row r="33" spans="1:16" ht="24.75" customHeight="1" x14ac:dyDescent="0.25">
      <c r="A33" s="286"/>
      <c r="B33" s="286"/>
      <c r="C33" s="288"/>
      <c r="D33" s="36" t="s">
        <v>73</v>
      </c>
      <c r="E33" s="40">
        <f t="shared" si="19"/>
        <v>0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11"/>
    </row>
    <row r="34" spans="1:16" ht="24.75" customHeight="1" x14ac:dyDescent="0.25">
      <c r="A34" s="286"/>
      <c r="B34" s="286"/>
      <c r="C34" s="288"/>
      <c r="D34" s="36" t="s">
        <v>24</v>
      </c>
      <c r="E34" s="40">
        <f t="shared" si="19"/>
        <v>0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0"/>
    </row>
    <row r="35" spans="1:16" ht="18.75" customHeight="1" x14ac:dyDescent="0.25">
      <c r="A35" s="287"/>
      <c r="B35" s="287"/>
      <c r="C35" s="288"/>
      <c r="D35" s="36" t="s">
        <v>40</v>
      </c>
      <c r="E35" s="40">
        <f t="shared" si="19"/>
        <v>1876</v>
      </c>
      <c r="F35" s="41"/>
      <c r="G35" s="41"/>
      <c r="H35" s="41"/>
      <c r="I35" s="41"/>
      <c r="J35" s="41"/>
      <c r="K35" s="41">
        <v>1760</v>
      </c>
      <c r="L35" s="41">
        <v>29</v>
      </c>
      <c r="M35" s="41">
        <v>29</v>
      </c>
      <c r="N35" s="41">
        <v>29</v>
      </c>
      <c r="O35" s="41">
        <v>29</v>
      </c>
    </row>
    <row r="36" spans="1:16" ht="14.1" customHeight="1" x14ac:dyDescent="0.25">
      <c r="A36" s="286" t="s">
        <v>52</v>
      </c>
      <c r="B36" s="286" t="s">
        <v>29</v>
      </c>
      <c r="C36" s="288" t="s">
        <v>14</v>
      </c>
      <c r="D36" s="37" t="s">
        <v>54</v>
      </c>
      <c r="E36" s="38">
        <f>SUM(F36:O36)</f>
        <v>802156.60000000009</v>
      </c>
      <c r="F36" s="39">
        <f>F37+F45+F46+F47</f>
        <v>68481</v>
      </c>
      <c r="G36" s="39">
        <f>'5'!N36+G47</f>
        <v>67937.700000000012</v>
      </c>
      <c r="H36" s="39">
        <f>'5'!O36+H47</f>
        <v>76131.900000000009</v>
      </c>
      <c r="I36" s="39">
        <f>'5'!P36+I47</f>
        <v>79214.100000000006</v>
      </c>
      <c r="J36" s="39">
        <f>'5'!Q36+J47</f>
        <v>91220.5</v>
      </c>
      <c r="K36" s="39">
        <f>'5'!R36+K47</f>
        <v>80553.400000000009</v>
      </c>
      <c r="L36" s="39">
        <f>'5'!S36+L47</f>
        <v>84729.000000000015</v>
      </c>
      <c r="M36" s="39">
        <f>'5'!T36+M47</f>
        <v>84431</v>
      </c>
      <c r="N36" s="39">
        <f>'5'!U36+N47</f>
        <v>84729.000000000015</v>
      </c>
      <c r="O36" s="39">
        <f>'5'!V36+O47</f>
        <v>84729.000000000015</v>
      </c>
    </row>
    <row r="37" spans="1:16" ht="15" customHeight="1" x14ac:dyDescent="0.25">
      <c r="A37" s="286"/>
      <c r="B37" s="286"/>
      <c r="C37" s="288"/>
      <c r="D37" s="34" t="s">
        <v>22</v>
      </c>
      <c r="E37" s="40">
        <f>SUM(F37:O37)</f>
        <v>761742.39999999991</v>
      </c>
      <c r="F37" s="41">
        <f>F39+F42+F43</f>
        <v>66596.7</v>
      </c>
      <c r="G37" s="41">
        <f>G39+G42+G43</f>
        <v>65659.399999999994</v>
      </c>
      <c r="H37" s="41">
        <v>74099.7</v>
      </c>
      <c r="I37" s="41">
        <f>I39+I42+I43+I44</f>
        <v>76431.3</v>
      </c>
      <c r="J37" s="41">
        <f>J39+J42+J43+J44+J40</f>
        <v>85890.2</v>
      </c>
      <c r="K37" s="41">
        <f>K39+K42+K43+K44</f>
        <v>67827.099999999991</v>
      </c>
      <c r="L37" s="41">
        <f t="shared" ref="L37:N37" si="24">L39+L42+L43</f>
        <v>81384</v>
      </c>
      <c r="M37" s="41">
        <f t="shared" si="24"/>
        <v>81086</v>
      </c>
      <c r="N37" s="41">
        <f t="shared" si="24"/>
        <v>81384</v>
      </c>
      <c r="O37" s="41">
        <f t="shared" ref="O37" si="25">O39+O42+O43</f>
        <v>81384</v>
      </c>
    </row>
    <row r="38" spans="1:16" ht="21.75" customHeight="1" x14ac:dyDescent="0.25">
      <c r="A38" s="286"/>
      <c r="B38" s="286"/>
      <c r="C38" s="288"/>
      <c r="D38" s="35" t="s">
        <v>70</v>
      </c>
      <c r="E38" s="40">
        <f t="shared" ref="E38:E47" si="26">SUM(F38:O38)</f>
        <v>0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spans="1:16" ht="26.25" customHeight="1" x14ac:dyDescent="0.25">
      <c r="A39" s="286"/>
      <c r="B39" s="286"/>
      <c r="C39" s="288"/>
      <c r="D39" s="35" t="s">
        <v>23</v>
      </c>
      <c r="E39" s="40">
        <f t="shared" si="26"/>
        <v>201131.6</v>
      </c>
      <c r="F39" s="41">
        <v>15100.4</v>
      </c>
      <c r="G39" s="41">
        <v>14678.2</v>
      </c>
      <c r="H39" s="41">
        <v>17245.599999999999</v>
      </c>
      <c r="I39" s="41">
        <v>19138.5</v>
      </c>
      <c r="J39" s="41">
        <v>22103.9</v>
      </c>
      <c r="K39" s="41">
        <v>17003</v>
      </c>
      <c r="L39" s="41">
        <v>24040</v>
      </c>
      <c r="M39" s="41">
        <v>23742</v>
      </c>
      <c r="N39" s="41">
        <v>24040</v>
      </c>
      <c r="O39" s="41">
        <v>24040</v>
      </c>
    </row>
    <row r="40" spans="1:16" ht="26.25" customHeight="1" x14ac:dyDescent="0.25">
      <c r="A40" s="286"/>
      <c r="B40" s="286"/>
      <c r="C40" s="288"/>
      <c r="D40" s="35" t="s">
        <v>200</v>
      </c>
      <c r="E40" s="40">
        <f t="shared" si="26"/>
        <v>5263.9</v>
      </c>
      <c r="F40" s="41"/>
      <c r="G40" s="41"/>
      <c r="H40" s="41"/>
      <c r="I40" s="41"/>
      <c r="J40" s="41">
        <v>5263.9</v>
      </c>
      <c r="K40" s="41"/>
      <c r="L40" s="41"/>
      <c r="M40" s="41"/>
      <c r="N40" s="41"/>
      <c r="O40" s="41"/>
    </row>
    <row r="41" spans="1:16" ht="26.25" customHeight="1" x14ac:dyDescent="0.25">
      <c r="A41" s="286"/>
      <c r="B41" s="286"/>
      <c r="C41" s="288"/>
      <c r="D41" s="35" t="s">
        <v>69</v>
      </c>
      <c r="E41" s="40">
        <f t="shared" si="26"/>
        <v>0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</row>
    <row r="42" spans="1:16" ht="24.75" customHeight="1" x14ac:dyDescent="0.25">
      <c r="A42" s="286"/>
      <c r="B42" s="286"/>
      <c r="C42" s="288"/>
      <c r="D42" s="35" t="s">
        <v>199</v>
      </c>
      <c r="E42" s="40">
        <f t="shared" si="26"/>
        <v>1900</v>
      </c>
      <c r="F42" s="41">
        <v>150</v>
      </c>
      <c r="G42" s="41">
        <v>150</v>
      </c>
      <c r="H42" s="41">
        <v>1300</v>
      </c>
      <c r="I42" s="41">
        <v>100</v>
      </c>
      <c r="J42" s="41">
        <v>100</v>
      </c>
      <c r="K42" s="41">
        <v>100</v>
      </c>
      <c r="L42" s="41"/>
      <c r="M42" s="41"/>
      <c r="N42" s="41"/>
      <c r="O42" s="41"/>
    </row>
    <row r="43" spans="1:16" ht="24" customHeight="1" x14ac:dyDescent="0.25">
      <c r="A43" s="286"/>
      <c r="B43" s="286"/>
      <c r="C43" s="288"/>
      <c r="D43" s="35" t="s">
        <v>335</v>
      </c>
      <c r="E43" s="40">
        <f t="shared" si="26"/>
        <v>553046.5</v>
      </c>
      <c r="F43" s="41">
        <v>51346.3</v>
      </c>
      <c r="G43" s="41">
        <v>50831.199999999997</v>
      </c>
      <c r="H43" s="41">
        <v>55554.1</v>
      </c>
      <c r="I43" s="41">
        <v>57095.8</v>
      </c>
      <c r="J43" s="41">
        <v>58407.4</v>
      </c>
      <c r="K43" s="41">
        <v>50435.7</v>
      </c>
      <c r="L43" s="41">
        <v>57344</v>
      </c>
      <c r="M43" s="41">
        <v>57344</v>
      </c>
      <c r="N43" s="41">
        <v>57344</v>
      </c>
      <c r="O43" s="41">
        <v>57344</v>
      </c>
    </row>
    <row r="44" spans="1:16" ht="18.75" customHeight="1" x14ac:dyDescent="0.25">
      <c r="A44" s="286"/>
      <c r="B44" s="286"/>
      <c r="C44" s="288"/>
      <c r="D44" s="35" t="s">
        <v>245</v>
      </c>
      <c r="E44" s="40">
        <f t="shared" si="26"/>
        <v>400.4</v>
      </c>
      <c r="F44" s="41"/>
      <c r="G44" s="41"/>
      <c r="H44" s="41"/>
      <c r="I44" s="41">
        <f>'5'!P61</f>
        <v>97</v>
      </c>
      <c r="J44" s="41">
        <f>'5'!Q61</f>
        <v>15</v>
      </c>
      <c r="K44" s="41">
        <f>'5'!R61</f>
        <v>288.39999999999998</v>
      </c>
      <c r="L44" s="41"/>
      <c r="M44" s="41"/>
      <c r="N44" s="41"/>
      <c r="O44" s="41"/>
    </row>
    <row r="45" spans="1:16" ht="27" customHeight="1" x14ac:dyDescent="0.25">
      <c r="A45" s="286"/>
      <c r="B45" s="286"/>
      <c r="C45" s="288"/>
      <c r="D45" s="36" t="s">
        <v>73</v>
      </c>
      <c r="E45" s="40">
        <f t="shared" si="26"/>
        <v>0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1:16" ht="25.5" customHeight="1" x14ac:dyDescent="0.25">
      <c r="A46" s="286"/>
      <c r="B46" s="286"/>
      <c r="C46" s="288"/>
      <c r="D46" s="36" t="s">
        <v>24</v>
      </c>
      <c r="E46" s="40">
        <f t="shared" si="26"/>
        <v>0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</row>
    <row r="47" spans="1:16" ht="21.75" customHeight="1" x14ac:dyDescent="0.25">
      <c r="A47" s="287"/>
      <c r="B47" s="287"/>
      <c r="C47" s="288"/>
      <c r="D47" s="36" t="s">
        <v>40</v>
      </c>
      <c r="E47" s="40">
        <f t="shared" si="26"/>
        <v>40414.199999999997</v>
      </c>
      <c r="F47" s="41">
        <v>1884.3</v>
      </c>
      <c r="G47" s="41">
        <v>2278.3000000000002</v>
      </c>
      <c r="H47" s="41">
        <v>2032.2</v>
      </c>
      <c r="I47" s="41">
        <v>2782.8</v>
      </c>
      <c r="J47" s="41">
        <v>5330.3</v>
      </c>
      <c r="K47" s="41">
        <v>12726.3</v>
      </c>
      <c r="L47" s="41">
        <v>3345</v>
      </c>
      <c r="M47" s="41">
        <v>3345</v>
      </c>
      <c r="N47" s="41">
        <v>3345</v>
      </c>
      <c r="O47" s="41">
        <v>3345</v>
      </c>
    </row>
    <row r="48" spans="1:16" ht="14.1" customHeight="1" x14ac:dyDescent="0.25">
      <c r="A48" s="286" t="s">
        <v>52</v>
      </c>
      <c r="B48" s="286" t="s">
        <v>80</v>
      </c>
      <c r="C48" s="301" t="s">
        <v>18</v>
      </c>
      <c r="D48" s="37" t="s">
        <v>54</v>
      </c>
      <c r="E48" s="38">
        <f>SUM(F48:O48)</f>
        <v>38624.5</v>
      </c>
      <c r="F48" s="38">
        <f>F55+F59</f>
        <v>2137.2999999999997</v>
      </c>
      <c r="G48" s="38">
        <f t="shared" ref="G48:O48" si="27">G55+G59</f>
        <v>2195</v>
      </c>
      <c r="H48" s="38">
        <f t="shared" si="27"/>
        <v>3115.8</v>
      </c>
      <c r="I48" s="38">
        <f t="shared" si="27"/>
        <v>4129.4000000000005</v>
      </c>
      <c r="J48" s="38">
        <f t="shared" si="27"/>
        <v>4585.5999999999995</v>
      </c>
      <c r="K48" s="38">
        <f t="shared" si="27"/>
        <v>4789.4000000000005</v>
      </c>
      <c r="L48" s="38">
        <f t="shared" si="27"/>
        <v>4643</v>
      </c>
      <c r="M48" s="38">
        <f t="shared" si="27"/>
        <v>4343</v>
      </c>
      <c r="N48" s="38">
        <f t="shared" si="27"/>
        <v>4343</v>
      </c>
      <c r="O48" s="38">
        <f t="shared" si="27"/>
        <v>4343</v>
      </c>
    </row>
    <row r="49" spans="1:15" ht="17.25" customHeight="1" x14ac:dyDescent="0.25">
      <c r="A49" s="286"/>
      <c r="B49" s="286"/>
      <c r="C49" s="302"/>
      <c r="D49" s="34" t="s">
        <v>22</v>
      </c>
      <c r="E49" s="40">
        <f>SUM(F49:O49)</f>
        <v>36761.300000000003</v>
      </c>
      <c r="F49" s="41">
        <f t="shared" ref="F49:N49" si="28">F55</f>
        <v>2053.1</v>
      </c>
      <c r="G49" s="41">
        <f t="shared" si="28"/>
        <v>2152</v>
      </c>
      <c r="H49" s="41">
        <f t="shared" si="28"/>
        <v>3051.5</v>
      </c>
      <c r="I49" s="41">
        <f t="shared" si="28"/>
        <v>4023.5000000000005</v>
      </c>
      <c r="J49" s="41">
        <f t="shared" si="28"/>
        <v>4249.3999999999996</v>
      </c>
      <c r="K49" s="41">
        <f t="shared" si="28"/>
        <v>3859.8</v>
      </c>
      <c r="L49" s="41">
        <f t="shared" si="28"/>
        <v>4343</v>
      </c>
      <c r="M49" s="41">
        <f t="shared" si="28"/>
        <v>4343</v>
      </c>
      <c r="N49" s="41">
        <f t="shared" si="28"/>
        <v>4343</v>
      </c>
      <c r="O49" s="41">
        <f t="shared" ref="O49" si="29">O55</f>
        <v>4343</v>
      </c>
    </row>
    <row r="50" spans="1:15" ht="16.5" customHeight="1" x14ac:dyDescent="0.25">
      <c r="A50" s="286"/>
      <c r="B50" s="286"/>
      <c r="C50" s="302"/>
      <c r="D50" s="35" t="s">
        <v>70</v>
      </c>
      <c r="E50" s="40">
        <f t="shared" ref="E50:E59" si="30">SUM(F50:O50)</f>
        <v>0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</row>
    <row r="51" spans="1:15" ht="24" customHeight="1" x14ac:dyDescent="0.25">
      <c r="A51" s="286"/>
      <c r="B51" s="286"/>
      <c r="C51" s="302"/>
      <c r="D51" s="35" t="s">
        <v>23</v>
      </c>
      <c r="E51" s="40">
        <f t="shared" si="30"/>
        <v>0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2" spans="1:15" ht="30" customHeight="1" x14ac:dyDescent="0.25">
      <c r="A52" s="286"/>
      <c r="B52" s="286"/>
      <c r="C52" s="302"/>
      <c r="D52" s="35" t="s">
        <v>200</v>
      </c>
      <c r="E52" s="40">
        <f t="shared" si="30"/>
        <v>0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5" ht="27" customHeight="1" x14ac:dyDescent="0.25">
      <c r="A53" s="286"/>
      <c r="B53" s="286"/>
      <c r="C53" s="302"/>
      <c r="D53" s="35" t="s">
        <v>69</v>
      </c>
      <c r="E53" s="40">
        <f t="shared" si="30"/>
        <v>0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ht="29.25" customHeight="1" x14ac:dyDescent="0.25">
      <c r="A54" s="286"/>
      <c r="B54" s="286"/>
      <c r="C54" s="302"/>
      <c r="D54" s="35" t="s">
        <v>199</v>
      </c>
      <c r="E54" s="40">
        <f t="shared" si="30"/>
        <v>0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</row>
    <row r="55" spans="1:15" ht="27" customHeight="1" x14ac:dyDescent="0.25">
      <c r="A55" s="286"/>
      <c r="B55" s="286"/>
      <c r="C55" s="302"/>
      <c r="D55" s="35" t="s">
        <v>335</v>
      </c>
      <c r="E55" s="40">
        <f t="shared" si="30"/>
        <v>36761.300000000003</v>
      </c>
      <c r="F55" s="41">
        <f>'5'!M63</f>
        <v>2053.1</v>
      </c>
      <c r="G55" s="41">
        <f>'5'!N63</f>
        <v>2152</v>
      </c>
      <c r="H55" s="41">
        <f>'5'!O63</f>
        <v>3051.5</v>
      </c>
      <c r="I55" s="41">
        <f>'5'!P63</f>
        <v>4023.5000000000005</v>
      </c>
      <c r="J55" s="41">
        <f>'5'!Q63</f>
        <v>4249.3999999999996</v>
      </c>
      <c r="K55" s="41">
        <f>'5'!R63</f>
        <v>3859.8</v>
      </c>
      <c r="L55" s="41">
        <f>'5'!S63</f>
        <v>4343</v>
      </c>
      <c r="M55" s="41">
        <f>'5'!T63</f>
        <v>4343</v>
      </c>
      <c r="N55" s="41">
        <f>'5'!U63</f>
        <v>4343</v>
      </c>
      <c r="O55" s="41">
        <f>'5'!V63</f>
        <v>4343</v>
      </c>
    </row>
    <row r="56" spans="1:15" ht="19.5" customHeight="1" x14ac:dyDescent="0.25">
      <c r="A56" s="286"/>
      <c r="B56" s="286"/>
      <c r="C56" s="302"/>
      <c r="D56" s="35" t="s">
        <v>245</v>
      </c>
      <c r="E56" s="40">
        <f t="shared" si="30"/>
        <v>0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</row>
    <row r="57" spans="1:15" ht="29.25" customHeight="1" x14ac:dyDescent="0.25">
      <c r="A57" s="286"/>
      <c r="B57" s="286"/>
      <c r="C57" s="302"/>
      <c r="D57" s="36" t="s">
        <v>73</v>
      </c>
      <c r="E57" s="40">
        <f t="shared" si="30"/>
        <v>0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</row>
    <row r="58" spans="1:15" ht="25.5" customHeight="1" x14ac:dyDescent="0.25">
      <c r="A58" s="286"/>
      <c r="B58" s="286"/>
      <c r="C58" s="302"/>
      <c r="D58" s="36" t="s">
        <v>24</v>
      </c>
      <c r="E58" s="40">
        <f t="shared" si="30"/>
        <v>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</row>
    <row r="59" spans="1:15" ht="24" customHeight="1" x14ac:dyDescent="0.25">
      <c r="A59" s="287"/>
      <c r="B59" s="287"/>
      <c r="C59" s="303"/>
      <c r="D59" s="36" t="s">
        <v>40</v>
      </c>
      <c r="E59" s="40">
        <f t="shared" si="30"/>
        <v>1863.1999999999998</v>
      </c>
      <c r="F59" s="41">
        <v>84.2</v>
      </c>
      <c r="G59" s="41">
        <v>43</v>
      </c>
      <c r="H59" s="41">
        <v>64.3</v>
      </c>
      <c r="I59" s="41">
        <v>105.9</v>
      </c>
      <c r="J59" s="41">
        <v>336.2</v>
      </c>
      <c r="K59" s="41">
        <v>929.6</v>
      </c>
      <c r="L59" s="41">
        <v>300</v>
      </c>
      <c r="M59" s="41"/>
      <c r="N59" s="41"/>
      <c r="O59" s="41"/>
    </row>
    <row r="60" spans="1:15" ht="20.25" customHeight="1" x14ac:dyDescent="0.25">
      <c r="A60" s="286" t="s">
        <v>52</v>
      </c>
      <c r="B60" s="286" t="s">
        <v>81</v>
      </c>
      <c r="C60" s="288" t="s">
        <v>181</v>
      </c>
      <c r="D60" s="37" t="s">
        <v>54</v>
      </c>
      <c r="E60" s="38">
        <f>SUM(F60:O60)</f>
        <v>288288.2</v>
      </c>
      <c r="F60" s="38">
        <f t="shared" ref="F60" si="31">F61+F69+F70+F71</f>
        <v>7054.3000000000011</v>
      </c>
      <c r="G60" s="38">
        <f>'5'!N74</f>
        <v>8929.2999999999993</v>
      </c>
      <c r="H60" s="38">
        <f>'5'!O74</f>
        <v>18244.7</v>
      </c>
      <c r="I60" s="38">
        <f>'5'!P74</f>
        <v>31787.5</v>
      </c>
      <c r="J60" s="38">
        <f>'5'!Q74</f>
        <v>38844.100000000006</v>
      </c>
      <c r="K60" s="38">
        <f>'5'!R74</f>
        <v>46257.100000000013</v>
      </c>
      <c r="L60" s="38">
        <f>'5'!S74</f>
        <v>31426.3</v>
      </c>
      <c r="M60" s="38">
        <f>'5'!T74</f>
        <v>43168.9</v>
      </c>
      <c r="N60" s="38">
        <f>'5'!U74</f>
        <v>31288</v>
      </c>
      <c r="O60" s="38">
        <f>'5'!V74</f>
        <v>31288</v>
      </c>
    </row>
    <row r="61" spans="1:15" ht="20.25" customHeight="1" x14ac:dyDescent="0.25">
      <c r="A61" s="286"/>
      <c r="B61" s="286"/>
      <c r="C61" s="288"/>
      <c r="D61" s="34" t="s">
        <v>22</v>
      </c>
      <c r="E61" s="40">
        <f>SUM(F61:O61)</f>
        <v>288288.19999999995</v>
      </c>
      <c r="F61" s="41">
        <f>F63+F64+F67+F66</f>
        <v>7054.3000000000011</v>
      </c>
      <c r="G61" s="41">
        <f>G63+G64+G67+G66</f>
        <v>8929.2999999999993</v>
      </c>
      <c r="H61" s="41">
        <f t="shared" ref="H61:O61" si="32">H63+H64+H67</f>
        <v>18244.7</v>
      </c>
      <c r="I61" s="41">
        <f>I63+I64+I67+I68+I66+I65</f>
        <v>31787.5</v>
      </c>
      <c r="J61" s="41">
        <f>J63+J64+J67+J68+J66</f>
        <v>38844.100000000006</v>
      </c>
      <c r="K61" s="41">
        <f>K63+K64+K67+K68</f>
        <v>46257.1</v>
      </c>
      <c r="L61" s="41">
        <f>L63+L64+L67</f>
        <v>31426.3</v>
      </c>
      <c r="M61" s="41">
        <f t="shared" si="32"/>
        <v>43168.9</v>
      </c>
      <c r="N61" s="41">
        <f t="shared" si="32"/>
        <v>31288</v>
      </c>
      <c r="O61" s="41">
        <f t="shared" si="32"/>
        <v>31288</v>
      </c>
    </row>
    <row r="62" spans="1:15" x14ac:dyDescent="0.25">
      <c r="A62" s="286"/>
      <c r="B62" s="286"/>
      <c r="C62" s="288"/>
      <c r="D62" s="35" t="s">
        <v>70</v>
      </c>
      <c r="E62" s="40">
        <f t="shared" ref="E62:E71" si="33">SUM(F62:O62)</f>
        <v>0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</row>
    <row r="63" spans="1:15" ht="27" customHeight="1" x14ac:dyDescent="0.25">
      <c r="A63" s="286"/>
      <c r="B63" s="286"/>
      <c r="C63" s="288"/>
      <c r="D63" s="35" t="s">
        <v>23</v>
      </c>
      <c r="E63" s="40">
        <f t="shared" si="33"/>
        <v>253223</v>
      </c>
      <c r="F63" s="41">
        <v>6846.1</v>
      </c>
      <c r="G63" s="41">
        <v>7598.9</v>
      </c>
      <c r="H63" s="41">
        <f>H60-H64-H67</f>
        <v>18230.7</v>
      </c>
      <c r="I63" s="41">
        <f>'5'!P86+'5'!P87+'5'!P90+'5'!P92+543.8</f>
        <v>30339.1</v>
      </c>
      <c r="J63" s="41">
        <f>419.3+4952+24234.4+12.4+250+25+106.4+471.9+2153</f>
        <v>32624.400000000005</v>
      </c>
      <c r="K63" s="41">
        <v>36029.800000000003</v>
      </c>
      <c r="L63" s="41">
        <v>30164</v>
      </c>
      <c r="M63" s="41">
        <v>31062</v>
      </c>
      <c r="N63" s="41">
        <v>30164</v>
      </c>
      <c r="O63" s="41">
        <v>30164</v>
      </c>
    </row>
    <row r="64" spans="1:15" ht="30.75" customHeight="1" x14ac:dyDescent="0.25">
      <c r="A64" s="286"/>
      <c r="B64" s="286"/>
      <c r="C64" s="288"/>
      <c r="D64" s="35" t="s">
        <v>200</v>
      </c>
      <c r="E64" s="40">
        <f t="shared" si="33"/>
        <v>22316.699999999997</v>
      </c>
      <c r="F64" s="41">
        <v>94.6</v>
      </c>
      <c r="G64" s="41"/>
      <c r="H64" s="41"/>
      <c r="I64" s="41"/>
      <c r="J64" s="41">
        <v>4455.3</v>
      </c>
      <c r="K64" s="41">
        <f>'5'!R102+'5'!R108</f>
        <v>6045.5999999999995</v>
      </c>
      <c r="L64" s="41">
        <f>'5'!S110</f>
        <v>138.30000000000001</v>
      </c>
      <c r="M64" s="41">
        <v>11582.9</v>
      </c>
      <c r="N64" s="41"/>
      <c r="O64" s="41"/>
    </row>
    <row r="65" spans="1:15" ht="25.5" customHeight="1" x14ac:dyDescent="0.25">
      <c r="A65" s="286"/>
      <c r="B65" s="286"/>
      <c r="C65" s="288"/>
      <c r="D65" s="35" t="s">
        <v>69</v>
      </c>
      <c r="E65" s="40">
        <f t="shared" si="33"/>
        <v>0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</row>
    <row r="66" spans="1:15" ht="33.75" customHeight="1" x14ac:dyDescent="0.25">
      <c r="A66" s="286"/>
      <c r="B66" s="286"/>
      <c r="C66" s="288"/>
      <c r="D66" s="35" t="s">
        <v>199</v>
      </c>
      <c r="E66" s="40">
        <f t="shared" si="33"/>
        <v>2400</v>
      </c>
      <c r="F66" s="41"/>
      <c r="G66" s="41">
        <v>1200</v>
      </c>
      <c r="H66" s="41"/>
      <c r="I66" s="41">
        <f>'5'!P100+'5'!P99</f>
        <v>1100</v>
      </c>
      <c r="J66" s="41">
        <f>'5'!Q105</f>
        <v>100</v>
      </c>
      <c r="K66" s="41"/>
      <c r="L66" s="41"/>
      <c r="M66" s="41"/>
      <c r="N66" s="41"/>
      <c r="O66" s="41"/>
    </row>
    <row r="67" spans="1:15" ht="24" customHeight="1" x14ac:dyDescent="0.25">
      <c r="A67" s="286"/>
      <c r="B67" s="286"/>
      <c r="C67" s="288"/>
      <c r="D67" s="35" t="s">
        <v>335</v>
      </c>
      <c r="E67" s="40">
        <f t="shared" si="33"/>
        <v>8490.7000000000007</v>
      </c>
      <c r="F67" s="41">
        <v>113.6</v>
      </c>
      <c r="G67" s="41">
        <v>130.4</v>
      </c>
      <c r="H67" s="41">
        <v>14</v>
      </c>
      <c r="I67" s="41">
        <v>181.7</v>
      </c>
      <c r="J67" s="41">
        <f>131.5+180+80+141.5+5+4.9+490</f>
        <v>1032.9000000000001</v>
      </c>
      <c r="K67" s="41">
        <v>3122.1</v>
      </c>
      <c r="L67" s="41">
        <v>1124</v>
      </c>
      <c r="M67" s="41">
        <v>524</v>
      </c>
      <c r="N67" s="41">
        <v>1124</v>
      </c>
      <c r="O67" s="41">
        <v>1124</v>
      </c>
    </row>
    <row r="68" spans="1:15" ht="20.25" customHeight="1" x14ac:dyDescent="0.25">
      <c r="A68" s="286"/>
      <c r="B68" s="286"/>
      <c r="C68" s="288"/>
      <c r="D68" s="35" t="s">
        <v>245</v>
      </c>
      <c r="E68" s="40">
        <f t="shared" si="33"/>
        <v>1857.8</v>
      </c>
      <c r="F68" s="41"/>
      <c r="G68" s="41"/>
      <c r="H68" s="41"/>
      <c r="I68" s="41">
        <v>166.7</v>
      </c>
      <c r="J68" s="41">
        <f>'5'!Q104</f>
        <v>631.5</v>
      </c>
      <c r="K68" s="41">
        <f>'5'!R104</f>
        <v>1059.5999999999999</v>
      </c>
      <c r="L68" s="41"/>
      <c r="M68" s="41"/>
      <c r="N68" s="41"/>
      <c r="O68" s="41"/>
    </row>
    <row r="69" spans="1:15" ht="24.75" customHeight="1" x14ac:dyDescent="0.25">
      <c r="A69" s="286"/>
      <c r="B69" s="286"/>
      <c r="C69" s="288"/>
      <c r="D69" s="36" t="s">
        <v>73</v>
      </c>
      <c r="E69" s="40">
        <f t="shared" si="33"/>
        <v>0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</row>
    <row r="70" spans="1:15" ht="27.75" customHeight="1" x14ac:dyDescent="0.25">
      <c r="A70" s="286"/>
      <c r="B70" s="286"/>
      <c r="C70" s="288"/>
      <c r="D70" s="36" t="s">
        <v>24</v>
      </c>
      <c r="E70" s="40">
        <f t="shared" si="33"/>
        <v>0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</row>
    <row r="71" spans="1:15" ht="21.75" customHeight="1" x14ac:dyDescent="0.25">
      <c r="A71" s="287"/>
      <c r="B71" s="287"/>
      <c r="C71" s="288"/>
      <c r="D71" s="36" t="s">
        <v>40</v>
      </c>
      <c r="E71" s="40">
        <f t="shared" si="33"/>
        <v>0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</row>
    <row r="72" spans="1:15" x14ac:dyDescent="0.25">
      <c r="A72" s="286" t="s">
        <v>52</v>
      </c>
      <c r="B72" s="286" t="s">
        <v>134</v>
      </c>
      <c r="C72" s="288" t="s">
        <v>133</v>
      </c>
      <c r="D72" s="37" t="s">
        <v>54</v>
      </c>
      <c r="E72" s="38">
        <f>SUM(F72:O72)</f>
        <v>22106.699999999997</v>
      </c>
      <c r="F72" s="38">
        <f t="shared" ref="F72:O72" si="34">F73+F81+F82+F83</f>
        <v>0</v>
      </c>
      <c r="G72" s="38">
        <f t="shared" si="34"/>
        <v>608.29999999999995</v>
      </c>
      <c r="H72" s="38">
        <f t="shared" si="34"/>
        <v>1097.5</v>
      </c>
      <c r="I72" s="38">
        <f t="shared" si="34"/>
        <v>1235.0999999999999</v>
      </c>
      <c r="J72" s="38">
        <f t="shared" si="34"/>
        <v>1041</v>
      </c>
      <c r="K72" s="38">
        <f t="shared" si="34"/>
        <v>2296.7999999999997</v>
      </c>
      <c r="L72" s="38">
        <f t="shared" si="34"/>
        <v>3957</v>
      </c>
      <c r="M72" s="38">
        <f t="shared" si="34"/>
        <v>3957</v>
      </c>
      <c r="N72" s="38">
        <f t="shared" si="34"/>
        <v>3957</v>
      </c>
      <c r="O72" s="38">
        <f t="shared" si="34"/>
        <v>3957</v>
      </c>
    </row>
    <row r="73" spans="1:15" ht="21" customHeight="1" x14ac:dyDescent="0.25">
      <c r="A73" s="286"/>
      <c r="B73" s="286"/>
      <c r="C73" s="288"/>
      <c r="D73" s="34" t="s">
        <v>22</v>
      </c>
      <c r="E73" s="40">
        <f>SUM(F73:O73)</f>
        <v>15017.3</v>
      </c>
      <c r="F73" s="41">
        <f t="shared" ref="F73:O73" si="35">F75+F76</f>
        <v>0</v>
      </c>
      <c r="G73" s="41">
        <f t="shared" si="35"/>
        <v>491.5</v>
      </c>
      <c r="H73" s="41">
        <f t="shared" si="35"/>
        <v>947.9</v>
      </c>
      <c r="I73" s="41">
        <f t="shared" si="35"/>
        <v>1067.5</v>
      </c>
      <c r="J73" s="41">
        <f t="shared" si="35"/>
        <v>796.69999999999993</v>
      </c>
      <c r="K73" s="41">
        <f t="shared" si="35"/>
        <v>1805.6999999999998</v>
      </c>
      <c r="L73" s="41">
        <f t="shared" si="35"/>
        <v>2477</v>
      </c>
      <c r="M73" s="41">
        <f t="shared" si="35"/>
        <v>2477</v>
      </c>
      <c r="N73" s="41">
        <f t="shared" si="35"/>
        <v>2477</v>
      </c>
      <c r="O73" s="41">
        <f t="shared" si="35"/>
        <v>2477</v>
      </c>
    </row>
    <row r="74" spans="1:15" x14ac:dyDescent="0.25">
      <c r="A74" s="286"/>
      <c r="B74" s="286"/>
      <c r="C74" s="288"/>
      <c r="D74" s="35" t="s">
        <v>70</v>
      </c>
      <c r="E74" s="40"/>
      <c r="F74" s="41"/>
      <c r="G74" s="41"/>
      <c r="H74" s="41"/>
      <c r="I74" s="41"/>
      <c r="J74" s="41"/>
      <c r="K74" s="41"/>
      <c r="L74" s="41"/>
      <c r="M74" s="41"/>
      <c r="N74" s="41"/>
      <c r="O74" s="41"/>
    </row>
    <row r="75" spans="1:15" ht="27.75" customHeight="1" x14ac:dyDescent="0.25">
      <c r="A75" s="286"/>
      <c r="B75" s="286"/>
      <c r="C75" s="288"/>
      <c r="D75" s="35" t="s">
        <v>23</v>
      </c>
      <c r="E75" s="40">
        <f>SUM(F75:O75)</f>
        <v>15017.3</v>
      </c>
      <c r="F75" s="41"/>
      <c r="G75" s="41">
        <f>'5'!N114</f>
        <v>491.5</v>
      </c>
      <c r="H75" s="41">
        <f>'5'!O114</f>
        <v>947.9</v>
      </c>
      <c r="I75" s="41">
        <f>'5'!P114</f>
        <v>1067.5</v>
      </c>
      <c r="J75" s="41">
        <f>'5'!Q114</f>
        <v>796.69999999999993</v>
      </c>
      <c r="K75" s="41">
        <f>'5'!R114</f>
        <v>1805.6999999999998</v>
      </c>
      <c r="L75" s="41">
        <f>'5'!S114</f>
        <v>2477</v>
      </c>
      <c r="M75" s="41">
        <f>'5'!T114</f>
        <v>2477</v>
      </c>
      <c r="N75" s="41">
        <f>'5'!U114</f>
        <v>2477</v>
      </c>
      <c r="O75" s="41">
        <f>'5'!V114</f>
        <v>2477</v>
      </c>
    </row>
    <row r="76" spans="1:15" ht="26.25" customHeight="1" x14ac:dyDescent="0.25">
      <c r="A76" s="286"/>
      <c r="B76" s="286"/>
      <c r="C76" s="288"/>
      <c r="D76" s="35" t="s">
        <v>200</v>
      </c>
      <c r="E76" s="40">
        <f t="shared" ref="E76:E83" si="36">SUM(F76:O76)</f>
        <v>0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</row>
    <row r="77" spans="1:15" ht="24" customHeight="1" x14ac:dyDescent="0.25">
      <c r="A77" s="286"/>
      <c r="B77" s="286"/>
      <c r="C77" s="288"/>
      <c r="D77" s="35" t="s">
        <v>69</v>
      </c>
      <c r="E77" s="40">
        <f t="shared" si="36"/>
        <v>0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</row>
    <row r="78" spans="1:15" ht="27" customHeight="1" x14ac:dyDescent="0.25">
      <c r="A78" s="286"/>
      <c r="B78" s="286"/>
      <c r="C78" s="288"/>
      <c r="D78" s="35" t="s">
        <v>199</v>
      </c>
      <c r="E78" s="40">
        <f t="shared" si="36"/>
        <v>0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</row>
    <row r="79" spans="1:15" ht="24.75" customHeight="1" x14ac:dyDescent="0.25">
      <c r="A79" s="286"/>
      <c r="B79" s="286"/>
      <c r="C79" s="288"/>
      <c r="D79" s="35" t="s">
        <v>335</v>
      </c>
      <c r="E79" s="40">
        <f t="shared" si="36"/>
        <v>0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</row>
    <row r="80" spans="1:15" ht="21" customHeight="1" x14ac:dyDescent="0.25">
      <c r="A80" s="286"/>
      <c r="B80" s="286"/>
      <c r="C80" s="288"/>
      <c r="D80" s="35" t="s">
        <v>245</v>
      </c>
      <c r="E80" s="40">
        <f t="shared" si="36"/>
        <v>0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</row>
    <row r="81" spans="1:15" ht="27" customHeight="1" x14ac:dyDescent="0.25">
      <c r="A81" s="286"/>
      <c r="B81" s="286"/>
      <c r="C81" s="288"/>
      <c r="D81" s="36" t="s">
        <v>73</v>
      </c>
      <c r="E81" s="40">
        <f t="shared" si="36"/>
        <v>0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</row>
    <row r="82" spans="1:15" ht="29.25" customHeight="1" x14ac:dyDescent="0.25">
      <c r="A82" s="286"/>
      <c r="B82" s="286"/>
      <c r="C82" s="288"/>
      <c r="D82" s="36" t="s">
        <v>24</v>
      </c>
      <c r="E82" s="40">
        <f t="shared" si="36"/>
        <v>0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</row>
    <row r="83" spans="1:15" ht="21.75" customHeight="1" x14ac:dyDescent="0.25">
      <c r="A83" s="287"/>
      <c r="B83" s="287"/>
      <c r="C83" s="288"/>
      <c r="D83" s="36" t="s">
        <v>40</v>
      </c>
      <c r="E83" s="40">
        <f t="shared" si="36"/>
        <v>7089.4</v>
      </c>
      <c r="F83" s="41"/>
      <c r="G83" s="41">
        <v>116.8</v>
      </c>
      <c r="H83" s="41">
        <v>149.6</v>
      </c>
      <c r="I83" s="41">
        <v>167.6</v>
      </c>
      <c r="J83" s="41">
        <v>244.3</v>
      </c>
      <c r="K83" s="41">
        <v>491.1</v>
      </c>
      <c r="L83" s="41">
        <v>1480</v>
      </c>
      <c r="M83" s="41">
        <v>1480</v>
      </c>
      <c r="N83" s="41">
        <v>1480</v>
      </c>
      <c r="O83" s="41">
        <v>1480</v>
      </c>
    </row>
    <row r="84" spans="1:15" x14ac:dyDescent="0.25">
      <c r="A84" s="286" t="s">
        <v>52</v>
      </c>
      <c r="B84" s="286" t="s">
        <v>168</v>
      </c>
      <c r="C84" s="288" t="s">
        <v>169</v>
      </c>
      <c r="D84" s="37" t="s">
        <v>54</v>
      </c>
      <c r="E84" s="38">
        <f>SUM(F84:O84)</f>
        <v>13435</v>
      </c>
      <c r="F84" s="38">
        <f t="shared" ref="F84:N84" si="37">F85+F93+F94+F95</f>
        <v>0</v>
      </c>
      <c r="G84" s="38">
        <f t="shared" si="37"/>
        <v>1140.9000000000001</v>
      </c>
      <c r="H84" s="38">
        <f t="shared" si="37"/>
        <v>1575.5</v>
      </c>
      <c r="I84" s="38">
        <f>'5'!P125</f>
        <v>1702.7</v>
      </c>
      <c r="J84" s="38">
        <f t="shared" si="37"/>
        <v>1736.4</v>
      </c>
      <c r="K84" s="38">
        <f t="shared" si="37"/>
        <v>2079.5</v>
      </c>
      <c r="L84" s="38">
        <f t="shared" si="37"/>
        <v>1300</v>
      </c>
      <c r="M84" s="38">
        <f t="shared" si="37"/>
        <v>1300</v>
      </c>
      <c r="N84" s="38">
        <f t="shared" si="37"/>
        <v>1300</v>
      </c>
      <c r="O84" s="38">
        <f t="shared" ref="O84" si="38">O85+O93+O94+O95</f>
        <v>1300</v>
      </c>
    </row>
    <row r="85" spans="1:15" ht="20.25" customHeight="1" x14ac:dyDescent="0.25">
      <c r="A85" s="286"/>
      <c r="B85" s="286"/>
      <c r="C85" s="288"/>
      <c r="D85" s="34" t="s">
        <v>22</v>
      </c>
      <c r="E85" s="40">
        <f>SUM(F85:O85)</f>
        <v>13435</v>
      </c>
      <c r="F85" s="41">
        <f t="shared" ref="F85:N85" si="39">F87+F88</f>
        <v>0</v>
      </c>
      <c r="G85" s="41">
        <f t="shared" si="39"/>
        <v>1140.9000000000001</v>
      </c>
      <c r="H85" s="41">
        <f t="shared" si="39"/>
        <v>1575.5</v>
      </c>
      <c r="I85" s="41">
        <f t="shared" si="39"/>
        <v>1702.7</v>
      </c>
      <c r="J85" s="41">
        <f>J87+J88+J92</f>
        <v>1736.4</v>
      </c>
      <c r="K85" s="41">
        <f>K87+K88+K92</f>
        <v>2079.5</v>
      </c>
      <c r="L85" s="41">
        <f t="shared" si="39"/>
        <v>1300</v>
      </c>
      <c r="M85" s="41">
        <f t="shared" si="39"/>
        <v>1300</v>
      </c>
      <c r="N85" s="41">
        <f t="shared" si="39"/>
        <v>1300</v>
      </c>
      <c r="O85" s="41">
        <f t="shared" ref="O85" si="40">O87+O88</f>
        <v>1300</v>
      </c>
    </row>
    <row r="86" spans="1:15" x14ac:dyDescent="0.25">
      <c r="A86" s="286"/>
      <c r="B86" s="286"/>
      <c r="C86" s="288"/>
      <c r="D86" s="35" t="s">
        <v>70</v>
      </c>
      <c r="E86" s="40">
        <f t="shared" ref="E86:E95" si="41">SUM(F86:O86)</f>
        <v>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</row>
    <row r="87" spans="1:15" ht="29.25" customHeight="1" x14ac:dyDescent="0.25">
      <c r="A87" s="286"/>
      <c r="B87" s="286"/>
      <c r="C87" s="288"/>
      <c r="D87" s="35" t="s">
        <v>23</v>
      </c>
      <c r="E87" s="40">
        <f t="shared" si="41"/>
        <v>12949.6</v>
      </c>
      <c r="F87" s="41"/>
      <c r="G87" s="41">
        <f>'5'!N126</f>
        <v>1140.9000000000001</v>
      </c>
      <c r="H87" s="41">
        <f>'5'!O126</f>
        <v>1575.5</v>
      </c>
      <c r="I87" s="41">
        <f>'5'!P126</f>
        <v>1702.7</v>
      </c>
      <c r="J87" s="41">
        <f>'5'!Q128+'5'!Q130</f>
        <v>1410</v>
      </c>
      <c r="K87" s="41">
        <f>'5'!R130+'5'!R128</f>
        <v>1920.5</v>
      </c>
      <c r="L87" s="41">
        <f>'5'!S126</f>
        <v>1300</v>
      </c>
      <c r="M87" s="41">
        <f>'5'!T126</f>
        <v>1300</v>
      </c>
      <c r="N87" s="41">
        <f>'5'!U126</f>
        <v>1300</v>
      </c>
      <c r="O87" s="41">
        <f>'5'!V126</f>
        <v>1300</v>
      </c>
    </row>
    <row r="88" spans="1:15" ht="31.5" customHeight="1" x14ac:dyDescent="0.25">
      <c r="A88" s="286"/>
      <c r="B88" s="286"/>
      <c r="C88" s="288"/>
      <c r="D88" s="35" t="s">
        <v>200</v>
      </c>
      <c r="E88" s="40">
        <f t="shared" si="41"/>
        <v>0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</row>
    <row r="89" spans="1:15" ht="30" customHeight="1" x14ac:dyDescent="0.25">
      <c r="A89" s="286"/>
      <c r="B89" s="286"/>
      <c r="C89" s="288"/>
      <c r="D89" s="35" t="s">
        <v>69</v>
      </c>
      <c r="E89" s="40">
        <f t="shared" si="41"/>
        <v>0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</row>
    <row r="90" spans="1:15" ht="33" customHeight="1" x14ac:dyDescent="0.25">
      <c r="A90" s="286"/>
      <c r="B90" s="286"/>
      <c r="C90" s="288"/>
      <c r="D90" s="35" t="s">
        <v>199</v>
      </c>
      <c r="E90" s="40">
        <f t="shared" si="41"/>
        <v>0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</row>
    <row r="91" spans="1:15" ht="26.25" customHeight="1" x14ac:dyDescent="0.25">
      <c r="A91" s="286"/>
      <c r="B91" s="286"/>
      <c r="C91" s="288"/>
      <c r="D91" s="35" t="s">
        <v>335</v>
      </c>
      <c r="E91" s="40">
        <f t="shared" si="41"/>
        <v>0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</row>
    <row r="92" spans="1:15" ht="20.25" customHeight="1" x14ac:dyDescent="0.25">
      <c r="A92" s="286"/>
      <c r="B92" s="286"/>
      <c r="C92" s="288"/>
      <c r="D92" s="35" t="s">
        <v>245</v>
      </c>
      <c r="E92" s="40">
        <f t="shared" si="41"/>
        <v>485.4</v>
      </c>
      <c r="F92" s="41"/>
      <c r="G92" s="41"/>
      <c r="H92" s="41"/>
      <c r="I92" s="41"/>
      <c r="J92" s="41">
        <f>'5'!Q129</f>
        <v>326.39999999999998</v>
      </c>
      <c r="K92" s="41">
        <f>'5'!R129</f>
        <v>159</v>
      </c>
      <c r="L92" s="41"/>
      <c r="M92" s="41"/>
      <c r="N92" s="41"/>
      <c r="O92" s="41"/>
    </row>
    <row r="93" spans="1:15" ht="27.75" customHeight="1" x14ac:dyDescent="0.25">
      <c r="A93" s="286"/>
      <c r="B93" s="286"/>
      <c r="C93" s="288"/>
      <c r="D93" s="36" t="s">
        <v>73</v>
      </c>
      <c r="E93" s="40">
        <f t="shared" si="41"/>
        <v>0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</row>
    <row r="94" spans="1:15" ht="27.75" customHeight="1" x14ac:dyDescent="0.25">
      <c r="A94" s="286"/>
      <c r="B94" s="286"/>
      <c r="C94" s="288"/>
      <c r="D94" s="36" t="s">
        <v>24</v>
      </c>
      <c r="E94" s="40">
        <f t="shared" si="41"/>
        <v>0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</row>
    <row r="95" spans="1:15" ht="19.5" customHeight="1" x14ac:dyDescent="0.25">
      <c r="A95" s="287"/>
      <c r="B95" s="287"/>
      <c r="C95" s="288"/>
      <c r="D95" s="36" t="s">
        <v>40</v>
      </c>
      <c r="E95" s="40">
        <f t="shared" si="41"/>
        <v>0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</row>
    <row r="96" spans="1:15" x14ac:dyDescent="0.25">
      <c r="A96" s="286" t="s">
        <v>52</v>
      </c>
      <c r="B96" s="286" t="s">
        <v>173</v>
      </c>
      <c r="C96" s="288" t="s">
        <v>174</v>
      </c>
      <c r="D96" s="37" t="s">
        <v>54</v>
      </c>
      <c r="E96" s="38">
        <f>SUM(F96:O96)</f>
        <v>2326.9349999999999</v>
      </c>
      <c r="F96" s="38">
        <f t="shared" ref="F96:N96" si="42">F97+F105+F106+F107</f>
        <v>0</v>
      </c>
      <c r="G96" s="38">
        <f t="shared" si="42"/>
        <v>358.29999999999995</v>
      </c>
      <c r="H96" s="38">
        <f t="shared" si="42"/>
        <v>303.5</v>
      </c>
      <c r="I96" s="38">
        <f>'5'!P131</f>
        <v>335.53499999999997</v>
      </c>
      <c r="J96" s="38">
        <f t="shared" si="42"/>
        <v>282</v>
      </c>
      <c r="K96" s="38">
        <f t="shared" si="42"/>
        <v>327.60000000000002</v>
      </c>
      <c r="L96" s="38">
        <f t="shared" si="42"/>
        <v>180</v>
      </c>
      <c r="M96" s="38">
        <f t="shared" si="42"/>
        <v>180</v>
      </c>
      <c r="N96" s="38">
        <f t="shared" si="42"/>
        <v>180</v>
      </c>
      <c r="O96" s="38">
        <f t="shared" ref="O96" si="43">O97+O105+O106+O107</f>
        <v>180</v>
      </c>
    </row>
    <row r="97" spans="1:15" x14ac:dyDescent="0.25">
      <c r="A97" s="286"/>
      <c r="B97" s="286"/>
      <c r="C97" s="288"/>
      <c r="D97" s="34" t="s">
        <v>22</v>
      </c>
      <c r="E97" s="40">
        <f>SUM(F97:O97)</f>
        <v>2326.9349999999999</v>
      </c>
      <c r="F97" s="41">
        <f t="shared" ref="F97:N97" si="44">F99+F100</f>
        <v>0</v>
      </c>
      <c r="G97" s="41">
        <f t="shared" si="44"/>
        <v>358.29999999999995</v>
      </c>
      <c r="H97" s="41">
        <f t="shared" si="44"/>
        <v>303.5</v>
      </c>
      <c r="I97" s="41">
        <f t="shared" si="44"/>
        <v>335.53499999999997</v>
      </c>
      <c r="J97" s="41">
        <f t="shared" si="44"/>
        <v>282</v>
      </c>
      <c r="K97" s="41">
        <f t="shared" si="44"/>
        <v>327.60000000000002</v>
      </c>
      <c r="L97" s="41">
        <f t="shared" si="44"/>
        <v>180</v>
      </c>
      <c r="M97" s="41">
        <f t="shared" si="44"/>
        <v>180</v>
      </c>
      <c r="N97" s="41">
        <f t="shared" si="44"/>
        <v>180</v>
      </c>
      <c r="O97" s="41">
        <f t="shared" ref="O97" si="45">O99+O100</f>
        <v>180</v>
      </c>
    </row>
    <row r="98" spans="1:15" x14ac:dyDescent="0.25">
      <c r="A98" s="286"/>
      <c r="B98" s="286"/>
      <c r="C98" s="288"/>
      <c r="D98" s="35" t="s">
        <v>70</v>
      </c>
      <c r="E98" s="40">
        <f t="shared" ref="E98:E107" si="46">SUM(F98:O98)</f>
        <v>0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</row>
    <row r="99" spans="1:15" ht="30" customHeight="1" x14ac:dyDescent="0.25">
      <c r="A99" s="286"/>
      <c r="B99" s="286"/>
      <c r="C99" s="288"/>
      <c r="D99" s="35" t="s">
        <v>23</v>
      </c>
      <c r="E99" s="40">
        <f t="shared" si="46"/>
        <v>1579.5</v>
      </c>
      <c r="F99" s="41"/>
      <c r="G99" s="41">
        <v>231.2</v>
      </c>
      <c r="H99" s="41">
        <f>'5'!O134</f>
        <v>207.7</v>
      </c>
      <c r="I99" s="41">
        <f>'5'!P134</f>
        <v>169.2</v>
      </c>
      <c r="J99" s="41">
        <f>'5'!Q134</f>
        <v>125.8</v>
      </c>
      <c r="K99" s="41">
        <f>'5'!R134</f>
        <v>125.6</v>
      </c>
      <c r="L99" s="41">
        <f>'5'!S132</f>
        <v>180</v>
      </c>
      <c r="M99" s="41">
        <f>'5'!T132</f>
        <v>180</v>
      </c>
      <c r="N99" s="41">
        <f>'5'!U132</f>
        <v>180</v>
      </c>
      <c r="O99" s="41">
        <f>'5'!V132</f>
        <v>180</v>
      </c>
    </row>
    <row r="100" spans="1:15" ht="33" customHeight="1" x14ac:dyDescent="0.25">
      <c r="A100" s="286"/>
      <c r="B100" s="286"/>
      <c r="C100" s="288"/>
      <c r="D100" s="35" t="s">
        <v>200</v>
      </c>
      <c r="E100" s="40">
        <f t="shared" si="46"/>
        <v>747.43499999999995</v>
      </c>
      <c r="F100" s="41"/>
      <c r="G100" s="41">
        <v>127.1</v>
      </c>
      <c r="H100" s="41">
        <f>'5'!O136</f>
        <v>95.8</v>
      </c>
      <c r="I100" s="41">
        <f>'5'!P135</f>
        <v>166.33500000000001</v>
      </c>
      <c r="J100" s="41">
        <f>'5'!Q136</f>
        <v>156.19999999999999</v>
      </c>
      <c r="K100" s="41">
        <f>'5'!R136</f>
        <v>202</v>
      </c>
      <c r="L100" s="41"/>
      <c r="M100" s="41"/>
      <c r="N100" s="41"/>
      <c r="O100" s="41"/>
    </row>
    <row r="101" spans="1:15" ht="27" customHeight="1" x14ac:dyDescent="0.25">
      <c r="A101" s="286"/>
      <c r="B101" s="286"/>
      <c r="C101" s="288"/>
      <c r="D101" s="35" t="s">
        <v>69</v>
      </c>
      <c r="E101" s="40">
        <f t="shared" si="46"/>
        <v>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</row>
    <row r="102" spans="1:15" ht="30" customHeight="1" x14ac:dyDescent="0.25">
      <c r="A102" s="286"/>
      <c r="B102" s="286"/>
      <c r="C102" s="288"/>
      <c r="D102" s="35" t="s">
        <v>199</v>
      </c>
      <c r="E102" s="40">
        <f t="shared" si="46"/>
        <v>0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</row>
    <row r="103" spans="1:15" ht="24.75" customHeight="1" x14ac:dyDescent="0.25">
      <c r="A103" s="286"/>
      <c r="B103" s="286"/>
      <c r="C103" s="288"/>
      <c r="D103" s="35" t="s">
        <v>335</v>
      </c>
      <c r="E103" s="40">
        <f t="shared" si="46"/>
        <v>0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</row>
    <row r="104" spans="1:15" ht="20.25" customHeight="1" x14ac:dyDescent="0.25">
      <c r="A104" s="286"/>
      <c r="B104" s="286"/>
      <c r="C104" s="288"/>
      <c r="D104" s="35" t="s">
        <v>245</v>
      </c>
      <c r="E104" s="40">
        <f t="shared" si="46"/>
        <v>0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</row>
    <row r="105" spans="1:15" ht="30.75" customHeight="1" x14ac:dyDescent="0.25">
      <c r="A105" s="286"/>
      <c r="B105" s="286"/>
      <c r="C105" s="288"/>
      <c r="D105" s="36" t="s">
        <v>73</v>
      </c>
      <c r="E105" s="40">
        <f t="shared" si="46"/>
        <v>0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</row>
    <row r="106" spans="1:15" ht="30" customHeight="1" x14ac:dyDescent="0.25">
      <c r="A106" s="286"/>
      <c r="B106" s="286"/>
      <c r="C106" s="288"/>
      <c r="D106" s="36" t="s">
        <v>24</v>
      </c>
      <c r="E106" s="40">
        <f t="shared" si="46"/>
        <v>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</row>
    <row r="107" spans="1:15" ht="19.5" customHeight="1" x14ac:dyDescent="0.25">
      <c r="A107" s="287"/>
      <c r="B107" s="287"/>
      <c r="C107" s="288"/>
      <c r="D107" s="36" t="s">
        <v>40</v>
      </c>
      <c r="E107" s="40">
        <f t="shared" si="46"/>
        <v>0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</row>
    <row r="108" spans="1:15" x14ac:dyDescent="0.25">
      <c r="A108" s="286" t="s">
        <v>52</v>
      </c>
      <c r="B108" s="286" t="s">
        <v>177</v>
      </c>
      <c r="C108" s="288" t="s">
        <v>182</v>
      </c>
      <c r="D108" s="37" t="s">
        <v>54</v>
      </c>
      <c r="E108" s="38">
        <f>SUM(F108:O108)</f>
        <v>174.5</v>
      </c>
      <c r="F108" s="38">
        <f t="shared" ref="F108:N108" si="47">F109+F117+F118+F119</f>
        <v>0</v>
      </c>
      <c r="G108" s="38">
        <f t="shared" si="47"/>
        <v>0</v>
      </c>
      <c r="H108" s="38">
        <f t="shared" si="47"/>
        <v>5</v>
      </c>
      <c r="I108" s="38">
        <f>'5'!P138</f>
        <v>10</v>
      </c>
      <c r="J108" s="38">
        <f t="shared" si="47"/>
        <v>9.5</v>
      </c>
      <c r="K108" s="38">
        <f t="shared" si="47"/>
        <v>30</v>
      </c>
      <c r="L108" s="38">
        <f t="shared" si="47"/>
        <v>30</v>
      </c>
      <c r="M108" s="38">
        <f t="shared" si="47"/>
        <v>30</v>
      </c>
      <c r="N108" s="38">
        <f t="shared" si="47"/>
        <v>30</v>
      </c>
      <c r="O108" s="38">
        <f t="shared" ref="O108" si="48">O109+O117+O118+O119</f>
        <v>30</v>
      </c>
    </row>
    <row r="109" spans="1:15" ht="24" customHeight="1" x14ac:dyDescent="0.25">
      <c r="A109" s="286"/>
      <c r="B109" s="286"/>
      <c r="C109" s="288"/>
      <c r="D109" s="34" t="s">
        <v>22</v>
      </c>
      <c r="E109" s="40">
        <f>SUM(F109:O109)</f>
        <v>174.5</v>
      </c>
      <c r="F109" s="41">
        <f t="shared" ref="F109:N109" si="49">F111+F112</f>
        <v>0</v>
      </c>
      <c r="G109" s="41">
        <f t="shared" si="49"/>
        <v>0</v>
      </c>
      <c r="H109" s="41">
        <f t="shared" si="49"/>
        <v>5</v>
      </c>
      <c r="I109" s="41">
        <f t="shared" si="49"/>
        <v>10</v>
      </c>
      <c r="J109" s="41">
        <f t="shared" si="49"/>
        <v>9.5</v>
      </c>
      <c r="K109" s="41">
        <f t="shared" si="49"/>
        <v>30</v>
      </c>
      <c r="L109" s="41">
        <f t="shared" si="49"/>
        <v>30</v>
      </c>
      <c r="M109" s="41">
        <f t="shared" si="49"/>
        <v>30</v>
      </c>
      <c r="N109" s="41">
        <f t="shared" si="49"/>
        <v>30</v>
      </c>
      <c r="O109" s="41">
        <f t="shared" ref="O109" si="50">O111+O112</f>
        <v>30</v>
      </c>
    </row>
    <row r="110" spans="1:15" x14ac:dyDescent="0.25">
      <c r="A110" s="286"/>
      <c r="B110" s="286"/>
      <c r="C110" s="288"/>
      <c r="D110" s="35" t="s">
        <v>70</v>
      </c>
      <c r="E110" s="40">
        <f t="shared" ref="E110:E119" si="51">SUM(F110:O110)</f>
        <v>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</row>
    <row r="111" spans="1:15" ht="22.5" x14ac:dyDescent="0.25">
      <c r="A111" s="286"/>
      <c r="B111" s="286"/>
      <c r="C111" s="288"/>
      <c r="D111" s="35" t="s">
        <v>23</v>
      </c>
      <c r="E111" s="40">
        <f t="shared" si="51"/>
        <v>174.5</v>
      </c>
      <c r="F111" s="41">
        <v>0</v>
      </c>
      <c r="G111" s="41">
        <f>'5'!N139</f>
        <v>0</v>
      </c>
      <c r="H111" s="41">
        <f>'5'!O139</f>
        <v>5</v>
      </c>
      <c r="I111" s="41">
        <f>'5'!P139</f>
        <v>10</v>
      </c>
      <c r="J111" s="41">
        <f>'5'!Q139</f>
        <v>9.5</v>
      </c>
      <c r="K111" s="41">
        <f>'5'!R139</f>
        <v>30</v>
      </c>
      <c r="L111" s="41">
        <f>'5'!S139</f>
        <v>30</v>
      </c>
      <c r="M111" s="41">
        <f>'5'!T139</f>
        <v>30</v>
      </c>
      <c r="N111" s="41">
        <f>'5'!U139</f>
        <v>30</v>
      </c>
      <c r="O111" s="41">
        <f>'5'!V139</f>
        <v>30</v>
      </c>
    </row>
    <row r="112" spans="1:15" ht="28.5" customHeight="1" x14ac:dyDescent="0.25">
      <c r="A112" s="286"/>
      <c r="B112" s="286"/>
      <c r="C112" s="288"/>
      <c r="D112" s="35" t="s">
        <v>200</v>
      </c>
      <c r="E112" s="40">
        <f t="shared" si="51"/>
        <v>0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</row>
    <row r="113" spans="1:15" ht="29.25" customHeight="1" x14ac:dyDescent="0.25">
      <c r="A113" s="286"/>
      <c r="B113" s="286"/>
      <c r="C113" s="288"/>
      <c r="D113" s="35" t="s">
        <v>69</v>
      </c>
      <c r="E113" s="40">
        <f t="shared" si="51"/>
        <v>0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</row>
    <row r="114" spans="1:15" ht="29.25" customHeight="1" x14ac:dyDescent="0.25">
      <c r="A114" s="286"/>
      <c r="B114" s="286"/>
      <c r="C114" s="288"/>
      <c r="D114" s="35" t="s">
        <v>199</v>
      </c>
      <c r="E114" s="40">
        <f t="shared" si="51"/>
        <v>0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</row>
    <row r="115" spans="1:15" ht="26.25" customHeight="1" x14ac:dyDescent="0.25">
      <c r="A115" s="286"/>
      <c r="B115" s="286"/>
      <c r="C115" s="288"/>
      <c r="D115" s="35" t="s">
        <v>335</v>
      </c>
      <c r="E115" s="40">
        <f t="shared" si="51"/>
        <v>0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</row>
    <row r="116" spans="1:15" ht="19.5" customHeight="1" x14ac:dyDescent="0.25">
      <c r="A116" s="286"/>
      <c r="B116" s="286"/>
      <c r="C116" s="288"/>
      <c r="D116" s="35" t="s">
        <v>245</v>
      </c>
      <c r="E116" s="40">
        <f t="shared" si="51"/>
        <v>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</row>
    <row r="117" spans="1:15" ht="31.5" customHeight="1" x14ac:dyDescent="0.25">
      <c r="A117" s="286"/>
      <c r="B117" s="286"/>
      <c r="C117" s="288"/>
      <c r="D117" s="36" t="s">
        <v>73</v>
      </c>
      <c r="E117" s="40">
        <f t="shared" si="51"/>
        <v>0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</row>
    <row r="118" spans="1:15" ht="30" customHeight="1" x14ac:dyDescent="0.25">
      <c r="A118" s="286"/>
      <c r="B118" s="286"/>
      <c r="C118" s="288"/>
      <c r="D118" s="36" t="s">
        <v>24</v>
      </c>
      <c r="E118" s="40">
        <f t="shared" si="51"/>
        <v>0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</row>
    <row r="119" spans="1:15" ht="21" customHeight="1" x14ac:dyDescent="0.25">
      <c r="A119" s="287"/>
      <c r="B119" s="287"/>
      <c r="C119" s="288"/>
      <c r="D119" s="36" t="s">
        <v>40</v>
      </c>
      <c r="E119" s="40">
        <f t="shared" si="51"/>
        <v>0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</row>
    <row r="120" spans="1:15" ht="15" customHeight="1" x14ac:dyDescent="0.25">
      <c r="A120" s="286" t="s">
        <v>52</v>
      </c>
      <c r="B120" s="286" t="s">
        <v>282</v>
      </c>
      <c r="C120" s="296" t="s">
        <v>296</v>
      </c>
      <c r="D120" s="191" t="s">
        <v>54</v>
      </c>
      <c r="E120" s="38">
        <f>SUM(F120:O120)</f>
        <v>109722.69</v>
      </c>
      <c r="F120" s="38">
        <f t="shared" ref="F120:H120" si="52">F121+F129+F130+F131</f>
        <v>0</v>
      </c>
      <c r="G120" s="38">
        <f t="shared" si="52"/>
        <v>0</v>
      </c>
      <c r="H120" s="38">
        <f t="shared" si="52"/>
        <v>0</v>
      </c>
      <c r="I120" s="38">
        <f>'5'!P150</f>
        <v>0</v>
      </c>
      <c r="J120" s="38">
        <f t="shared" ref="J120:O120" si="53">J121+J129+J130+J131</f>
        <v>0</v>
      </c>
      <c r="K120" s="38">
        <f t="shared" si="53"/>
        <v>20934.690000000002</v>
      </c>
      <c r="L120" s="38">
        <f t="shared" si="53"/>
        <v>22196.999999999996</v>
      </c>
      <c r="M120" s="38">
        <f t="shared" si="53"/>
        <v>22196.999999999996</v>
      </c>
      <c r="N120" s="38">
        <f t="shared" si="53"/>
        <v>22196.999999999996</v>
      </c>
      <c r="O120" s="38">
        <f t="shared" si="53"/>
        <v>22196.999999999996</v>
      </c>
    </row>
    <row r="121" spans="1:15" ht="24" customHeight="1" x14ac:dyDescent="0.25">
      <c r="A121" s="286"/>
      <c r="B121" s="286"/>
      <c r="C121" s="297"/>
      <c r="D121" s="190" t="s">
        <v>22</v>
      </c>
      <c r="E121" s="40">
        <f>SUM(F121:O121)</f>
        <v>104580.69</v>
      </c>
      <c r="F121" s="41">
        <f t="shared" ref="F121:O121" si="54">F123+F124</f>
        <v>0</v>
      </c>
      <c r="G121" s="41">
        <f t="shared" si="54"/>
        <v>0</v>
      </c>
      <c r="H121" s="41">
        <f t="shared" si="54"/>
        <v>0</v>
      </c>
      <c r="I121" s="41">
        <f t="shared" si="54"/>
        <v>0</v>
      </c>
      <c r="J121" s="41">
        <f t="shared" si="54"/>
        <v>0</v>
      </c>
      <c r="K121" s="41">
        <f>K123+K124+K128</f>
        <v>19992.690000000002</v>
      </c>
      <c r="L121" s="41">
        <f t="shared" si="54"/>
        <v>21146.999999999996</v>
      </c>
      <c r="M121" s="41">
        <f t="shared" si="54"/>
        <v>21146.999999999996</v>
      </c>
      <c r="N121" s="41">
        <f t="shared" si="54"/>
        <v>21146.999999999996</v>
      </c>
      <c r="O121" s="41">
        <f t="shared" si="54"/>
        <v>21146.999999999996</v>
      </c>
    </row>
    <row r="122" spans="1:15" ht="15" customHeight="1" x14ac:dyDescent="0.25">
      <c r="A122" s="286"/>
      <c r="B122" s="286"/>
      <c r="C122" s="297"/>
      <c r="D122" s="35" t="s">
        <v>70</v>
      </c>
      <c r="E122" s="40">
        <f t="shared" ref="E122:E131" si="55">SUM(F122:O122)</f>
        <v>0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</row>
    <row r="123" spans="1:15" ht="22.5" x14ac:dyDescent="0.25">
      <c r="A123" s="286"/>
      <c r="B123" s="286"/>
      <c r="C123" s="297"/>
      <c r="D123" s="35" t="s">
        <v>23</v>
      </c>
      <c r="E123" s="40">
        <f t="shared" si="55"/>
        <v>104450.69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f>'5'!R143-'5'!R165</f>
        <v>19862.690000000002</v>
      </c>
      <c r="L123" s="41">
        <f>'5'!S143</f>
        <v>21146.999999999996</v>
      </c>
      <c r="M123" s="41">
        <f>'5'!T143</f>
        <v>21146.999999999996</v>
      </c>
      <c r="N123" s="41">
        <f>'5'!U143</f>
        <v>21146.999999999996</v>
      </c>
      <c r="O123" s="41">
        <f>'5'!V143</f>
        <v>21146.999999999996</v>
      </c>
    </row>
    <row r="124" spans="1:15" ht="28.5" customHeight="1" x14ac:dyDescent="0.25">
      <c r="A124" s="286"/>
      <c r="B124" s="286"/>
      <c r="C124" s="297"/>
      <c r="D124" s="35" t="s">
        <v>200</v>
      </c>
      <c r="E124" s="40">
        <f t="shared" si="55"/>
        <v>0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</row>
    <row r="125" spans="1:15" ht="29.25" customHeight="1" x14ac:dyDescent="0.25">
      <c r="A125" s="286"/>
      <c r="B125" s="286"/>
      <c r="C125" s="297"/>
      <c r="D125" s="35" t="s">
        <v>69</v>
      </c>
      <c r="E125" s="40">
        <f t="shared" si="55"/>
        <v>0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</row>
    <row r="126" spans="1:15" ht="29.25" customHeight="1" x14ac:dyDescent="0.25">
      <c r="A126" s="286"/>
      <c r="B126" s="286"/>
      <c r="C126" s="297"/>
      <c r="D126" s="35" t="s">
        <v>199</v>
      </c>
      <c r="E126" s="40">
        <f t="shared" si="55"/>
        <v>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</row>
    <row r="127" spans="1:15" ht="26.25" customHeight="1" x14ac:dyDescent="0.25">
      <c r="A127" s="286"/>
      <c r="B127" s="286"/>
      <c r="C127" s="297"/>
      <c r="D127" s="35" t="s">
        <v>335</v>
      </c>
      <c r="E127" s="40">
        <f t="shared" si="55"/>
        <v>0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</row>
    <row r="128" spans="1:15" ht="19.5" customHeight="1" x14ac:dyDescent="0.25">
      <c r="A128" s="286"/>
      <c r="B128" s="286"/>
      <c r="C128" s="297"/>
      <c r="D128" s="35" t="s">
        <v>245</v>
      </c>
      <c r="E128" s="40">
        <f t="shared" si="55"/>
        <v>130</v>
      </c>
      <c r="F128" s="41"/>
      <c r="G128" s="41"/>
      <c r="H128" s="41"/>
      <c r="I128" s="41"/>
      <c r="J128" s="41"/>
      <c r="K128" s="41">
        <f>'5'!R165</f>
        <v>130</v>
      </c>
      <c r="L128" s="41"/>
      <c r="M128" s="41"/>
      <c r="N128" s="41"/>
      <c r="O128" s="41"/>
    </row>
    <row r="129" spans="1:15" ht="31.5" customHeight="1" x14ac:dyDescent="0.25">
      <c r="A129" s="286"/>
      <c r="B129" s="286"/>
      <c r="C129" s="297"/>
      <c r="D129" s="36" t="s">
        <v>73</v>
      </c>
      <c r="E129" s="40">
        <f t="shared" si="55"/>
        <v>0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</row>
    <row r="130" spans="1:15" ht="30" customHeight="1" x14ac:dyDescent="0.25">
      <c r="A130" s="286"/>
      <c r="B130" s="286"/>
      <c r="C130" s="297"/>
      <c r="D130" s="36" t="s">
        <v>24</v>
      </c>
      <c r="E130" s="40">
        <f t="shared" si="55"/>
        <v>0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</row>
    <row r="131" spans="1:15" ht="21" customHeight="1" x14ac:dyDescent="0.25">
      <c r="A131" s="287"/>
      <c r="B131" s="287"/>
      <c r="C131" s="298"/>
      <c r="D131" s="36" t="s">
        <v>40</v>
      </c>
      <c r="E131" s="40">
        <f t="shared" si="55"/>
        <v>5142</v>
      </c>
      <c r="F131" s="41"/>
      <c r="G131" s="41"/>
      <c r="H131" s="41"/>
      <c r="I131" s="41"/>
      <c r="J131" s="41"/>
      <c r="K131" s="41">
        <v>942</v>
      </c>
      <c r="L131" s="41">
        <v>1050</v>
      </c>
      <c r="M131" s="41">
        <v>1050</v>
      </c>
      <c r="N131" s="41">
        <v>1050</v>
      </c>
      <c r="O131" s="41">
        <v>1050</v>
      </c>
    </row>
  </sheetData>
  <mergeCells count="47">
    <mergeCell ref="A120:A131"/>
    <mergeCell ref="B120:B131"/>
    <mergeCell ref="C120:C131"/>
    <mergeCell ref="N9:N10"/>
    <mergeCell ref="K9:K10"/>
    <mergeCell ref="B24:B35"/>
    <mergeCell ref="C24:C35"/>
    <mergeCell ref="A12:A23"/>
    <mergeCell ref="L9:L10"/>
    <mergeCell ref="M9:M10"/>
    <mergeCell ref="C48:C59"/>
    <mergeCell ref="A60:A71"/>
    <mergeCell ref="B60:B71"/>
    <mergeCell ref="C60:C71"/>
    <mergeCell ref="B12:B23"/>
    <mergeCell ref="C12:C23"/>
    <mergeCell ref="A6:K6"/>
    <mergeCell ref="H9:H10"/>
    <mergeCell ref="J9:J10"/>
    <mergeCell ref="I9:I10"/>
    <mergeCell ref="E9:E10"/>
    <mergeCell ref="G9:G10"/>
    <mergeCell ref="C8:C10"/>
    <mergeCell ref="D8:D10"/>
    <mergeCell ref="F9:F10"/>
    <mergeCell ref="A36:A47"/>
    <mergeCell ref="B36:B47"/>
    <mergeCell ref="C36:C47"/>
    <mergeCell ref="C11:D11"/>
    <mergeCell ref="A8:B9"/>
    <mergeCell ref="A24:A35"/>
    <mergeCell ref="O9:O10"/>
    <mergeCell ref="E8:O8"/>
    <mergeCell ref="B108:B119"/>
    <mergeCell ref="C108:C119"/>
    <mergeCell ref="A72:A83"/>
    <mergeCell ref="A84:A95"/>
    <mergeCell ref="A96:A107"/>
    <mergeCell ref="A108:A119"/>
    <mergeCell ref="B72:B83"/>
    <mergeCell ref="C72:C83"/>
    <mergeCell ref="B84:B95"/>
    <mergeCell ref="C84:C95"/>
    <mergeCell ref="B96:B107"/>
    <mergeCell ref="C96:C107"/>
    <mergeCell ref="A48:A59"/>
    <mergeCell ref="B48:B59"/>
  </mergeCells>
  <phoneticPr fontId="0" type="noConversion"/>
  <printOptions horizontalCentered="1"/>
  <pageMargins left="0.59055118110236227" right="0.39370078740157483" top="0.78740157480314965" bottom="0.59055118110236227" header="0" footer="0"/>
  <pageSetup paperSize="9" scale="74" fitToHeight="4" orientation="landscape" r:id="rId1"/>
  <headerFooter>
    <oddFooter>&amp;C&amp;P</oddFooter>
  </headerFooter>
  <rowBreaks count="5" manualBreakCount="5">
    <brk id="35" max="14" man="1"/>
    <brk id="59" max="14" man="1"/>
    <brk id="71" max="14" man="1"/>
    <brk id="95" max="14" man="1"/>
    <brk id="11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3</vt:lpstr>
      <vt:lpstr>4</vt:lpstr>
      <vt:lpstr>5</vt:lpstr>
      <vt:lpstr>6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2015-03-19T05:58:17Z</cp:lastPrinted>
  <dcterms:created xsi:type="dcterms:W3CDTF">2006-09-28T05:33:49Z</dcterms:created>
  <dcterms:modified xsi:type="dcterms:W3CDTF">2021-04-02T09:46:24Z</dcterms:modified>
</cp:coreProperties>
</file>